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kubpogoda\Zamówienia\Przetargi\2026\Remonty 350+\"/>
    </mc:Choice>
  </mc:AlternateContent>
  <xr:revisionPtr revIDLastSave="0" documentId="8_{57CA95DF-EC25-4CCA-B60D-E0A2CE626FD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KOSZTORYS" sheetId="5" r:id="rId1"/>
    <sheet name="PRZEDMIAR" sheetId="8" r:id="rId2"/>
  </sheets>
  <definedNames>
    <definedName name="_xlnm.Print_Area" localSheetId="0">KOSZTORYS!$A$1:$G$72</definedName>
    <definedName name="_xlnm.Print_Area" localSheetId="1">PRZEDMIAR!$A$1:$E$63</definedName>
    <definedName name="OLE_LINK1" localSheetId="0">KOSZTORYS!$A$69</definedName>
    <definedName name="OLE_LINK1" localSheetId="1">PRZEDMIAR!#REF!</definedName>
    <definedName name="_xlnm.Print_Titles" localSheetId="0">KOSZTORYS!$3:$5</definedName>
    <definedName name="_xlnm.Print_Titles" localSheetId="1">PRZEDMIAR!$3:$5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8" l="1"/>
  <c r="G61" i="8"/>
  <c r="G59" i="8"/>
  <c r="G56" i="8"/>
  <c r="E56" i="8"/>
  <c r="G55" i="8"/>
  <c r="G54" i="8"/>
  <c r="E54" i="8"/>
  <c r="G53" i="8"/>
  <c r="G52" i="8"/>
  <c r="E52" i="8"/>
  <c r="G51" i="8"/>
  <c r="G50" i="8"/>
  <c r="G49" i="8"/>
  <c r="E46" i="8"/>
  <c r="E47" i="8" s="1"/>
  <c r="G45" i="8"/>
  <c r="G44" i="8"/>
  <c r="E43" i="8"/>
  <c r="E42" i="8"/>
  <c r="G41" i="8"/>
  <c r="E40" i="8"/>
  <c r="G39" i="8"/>
  <c r="E38" i="8"/>
  <c r="G37" i="8"/>
  <c r="E36" i="8"/>
  <c r="G35" i="8"/>
  <c r="E33" i="8"/>
  <c r="E34" i="8" s="1"/>
  <c r="E32" i="8"/>
  <c r="E30" i="8"/>
  <c r="G29" i="8"/>
  <c r="G26" i="8"/>
  <c r="G22" i="8"/>
  <c r="G21" i="8"/>
  <c r="G20" i="8"/>
  <c r="G18" i="8"/>
  <c r="G15" i="8"/>
  <c r="E14" i="8"/>
  <c r="E13" i="8"/>
  <c r="G17" i="8" s="1"/>
  <c r="H17" i="8" s="1"/>
  <c r="E17" i="8" s="1"/>
  <c r="G12" i="8"/>
  <c r="G11" i="8"/>
  <c r="I63" i="5"/>
  <c r="G63" i="5"/>
  <c r="G64" i="5" s="1"/>
  <c r="I66" i="5"/>
  <c r="I68" i="5"/>
  <c r="E59" i="5"/>
  <c r="G59" i="5" s="1"/>
  <c r="I59" i="5"/>
  <c r="I58" i="5"/>
  <c r="G58" i="5"/>
  <c r="I57" i="5"/>
  <c r="I56" i="5"/>
  <c r="I55" i="5"/>
  <c r="I54" i="5"/>
  <c r="I53" i="5"/>
  <c r="G48" i="5"/>
  <c r="I52" i="5"/>
  <c r="E49" i="5"/>
  <c r="G49" i="5" s="1"/>
  <c r="I48" i="5"/>
  <c r="I47" i="5"/>
  <c r="I44" i="5"/>
  <c r="E48" i="8" l="1"/>
  <c r="E50" i="5"/>
  <c r="E51" i="5" l="1"/>
  <c r="G51" i="5" s="1"/>
  <c r="G50" i="5"/>
  <c r="I42" i="5" l="1"/>
  <c r="I40" i="5"/>
  <c r="I38" i="5"/>
  <c r="I32" i="5"/>
  <c r="G32" i="5"/>
  <c r="E33" i="5" l="1"/>
  <c r="G33" i="5" s="1"/>
  <c r="I23" i="5" l="1"/>
  <c r="I22" i="5"/>
  <c r="I21" i="5"/>
  <c r="I15" i="5" l="1"/>
  <c r="I28" i="5"/>
  <c r="I18" i="5"/>
  <c r="E13" i="5"/>
  <c r="I12" i="5"/>
  <c r="I11" i="5"/>
  <c r="E14" i="5"/>
  <c r="G9" i="5"/>
  <c r="I17" i="5" l="1"/>
  <c r="G52" i="5"/>
  <c r="G27" i="5"/>
  <c r="G29" i="5"/>
  <c r="G28" i="5"/>
  <c r="G26" i="5"/>
  <c r="E45" i="5"/>
  <c r="G45" i="5" s="1"/>
  <c r="E41" i="5"/>
  <c r="E39" i="5"/>
  <c r="E35" i="5"/>
  <c r="G35" i="5" s="1"/>
  <c r="G22" i="5"/>
  <c r="G12" i="5"/>
  <c r="G8" i="5"/>
  <c r="E43" i="5" l="1"/>
  <c r="G43" i="5" s="1"/>
  <c r="G53" i="5"/>
  <c r="G30" i="5"/>
  <c r="G42" i="5"/>
  <c r="E46" i="5" l="1"/>
  <c r="E55" i="5"/>
  <c r="G10" i="5" l="1"/>
  <c r="J17" i="5"/>
  <c r="E57" i="5"/>
  <c r="G55" i="5"/>
  <c r="G54" i="5"/>
  <c r="E36" i="5"/>
  <c r="E37" i="5" s="1"/>
  <c r="G56" i="5"/>
  <c r="G60" i="5" l="1"/>
  <c r="G57" i="5" l="1"/>
  <c r="G44" i="5"/>
  <c r="G23" i="5"/>
  <c r="G21" i="5"/>
  <c r="G18" i="5"/>
  <c r="G16" i="5"/>
  <c r="G11" i="5"/>
  <c r="G15" i="5"/>
  <c r="G14" i="5"/>
  <c r="G13" i="5"/>
  <c r="G7" i="5"/>
  <c r="G40" i="5"/>
  <c r="G41" i="5"/>
  <c r="G66" i="5"/>
  <c r="G67" i="5"/>
  <c r="G68" i="5"/>
  <c r="G24" i="5" l="1"/>
  <c r="G38" i="5"/>
  <c r="G34" i="5"/>
  <c r="G37" i="5"/>
  <c r="G36" i="5"/>
  <c r="G69" i="5"/>
  <c r="E17" i="5" l="1"/>
  <c r="G17" i="5" s="1"/>
  <c r="G19" i="5" s="1"/>
  <c r="G39" i="5"/>
  <c r="G47" i="5"/>
  <c r="G46" i="5"/>
  <c r="G61" i="5" l="1"/>
  <c r="G70" i="5" s="1"/>
  <c r="G71" i="5" l="1"/>
  <c r="G72" i="5" s="1"/>
  <c r="I72" i="5" s="1"/>
</calcChain>
</file>

<file path=xl/sharedStrings.xml><?xml version="1.0" encoding="utf-8"?>
<sst xmlns="http://schemas.openxmlformats.org/spreadsheetml/2006/main" count="470" uniqueCount="193">
  <si>
    <t>L.p</t>
  </si>
  <si>
    <t>Nr SST</t>
  </si>
  <si>
    <t>Kod pozycji CPV</t>
  </si>
  <si>
    <t>Opis rodzaju robót</t>
  </si>
  <si>
    <t>Jedn.</t>
  </si>
  <si>
    <t>Miary</t>
  </si>
  <si>
    <t xml:space="preserve">Ilość </t>
  </si>
  <si>
    <t xml:space="preserve">Cena </t>
  </si>
  <si>
    <t>jedn.</t>
  </si>
  <si>
    <t>zł.</t>
  </si>
  <si>
    <t>Wartość</t>
  </si>
  <si>
    <t>robót</t>
  </si>
  <si>
    <t>w zł.</t>
  </si>
  <si>
    <t>01.01.01.</t>
  </si>
  <si>
    <t>km</t>
  </si>
  <si>
    <t>01.02.04.</t>
  </si>
  <si>
    <t>mb</t>
  </si>
  <si>
    <t>m2</t>
  </si>
  <si>
    <t>03.02.01.</t>
  </si>
  <si>
    <t>Szt.</t>
  </si>
  <si>
    <t xml:space="preserve">Wywiezienie nadmiaru gruzu na plac składowy na odległość do 10 km. Gruz pochodzący z rozbiórki elementów dróg  </t>
  </si>
  <si>
    <t xml:space="preserve">ton </t>
  </si>
  <si>
    <t>RAZEM</t>
  </si>
  <si>
    <t>m3</t>
  </si>
  <si>
    <t>04.01.01.</t>
  </si>
  <si>
    <t>04.04.01.</t>
  </si>
  <si>
    <t>08.02.02.</t>
  </si>
  <si>
    <t xml:space="preserve">Wykonanie chodnika z kostki brukowej betonowej szarej gr. 6 cm na podsypce cementowo-piaskowej z wypełnieniem spoin piaskiem </t>
  </si>
  <si>
    <t>08.03.01.</t>
  </si>
  <si>
    <t>m</t>
  </si>
  <si>
    <t>08.04.01.</t>
  </si>
  <si>
    <t>Wykonanie zjazdów z kostki brukowej betonowej kolorowej gr. 8 cm na podsypce cementowo-piaskowej gr. 3cm z wypełnieniem spoin piaskiem</t>
  </si>
  <si>
    <t>09.01.01.</t>
  </si>
  <si>
    <t xml:space="preserve">Wykonanie trawników dywanowych siewem wraz z nawiezieniem gruntem urodzajnym warstwą gr. 20 cm oraz warstwą humusu gr. 5 cm </t>
  </si>
  <si>
    <t>RAZEM WARTOŚĆ ROBÓT</t>
  </si>
  <si>
    <t>PODATEK VAT</t>
  </si>
  <si>
    <t>OGÓŁEM WARTOŚĆ ROBÓT</t>
  </si>
  <si>
    <t xml:space="preserve">CPV-45111200-0 ROBOTY W ZAKRESIE PRZYGOTOWANIA TERENU POD BUDOWĘ  – ROBOTY ZIEMNE </t>
  </si>
  <si>
    <r>
      <t xml:space="preserve">   </t>
    </r>
    <r>
      <rPr>
        <b/>
        <sz val="10"/>
        <rFont val="Arial Narrow"/>
        <family val="2"/>
        <charset val="238"/>
      </rPr>
      <t xml:space="preserve">CPV-45100000-8 PRZYGOTOWANIE TERENU POD BUDOWĘ </t>
    </r>
  </si>
  <si>
    <r>
      <t xml:space="preserve">CPV-45233222-1 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ROBOTY W ZAKRESIE CHODNIKÓW I ASFALTOWANIA </t>
    </r>
  </si>
  <si>
    <t>08.01.01.</t>
  </si>
  <si>
    <t>05.03.11.</t>
  </si>
  <si>
    <t>Ustawienie pionowe znaków drogowych odblaskowych na słupkach z rur stalowych</t>
  </si>
  <si>
    <t>07.02.01.</t>
  </si>
  <si>
    <r>
      <t>CPV-45112710-5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ROBOTY W ZAKRESIE KSZTAŁTOWANIA TERENÓW ZIELONYCH I ROBOTY W ZAKRESIE OZNAKOWANIA </t>
    </r>
  </si>
  <si>
    <t>4.1</t>
  </si>
  <si>
    <t>4.2</t>
  </si>
  <si>
    <t>4.3</t>
  </si>
  <si>
    <t>1.1</t>
  </si>
  <si>
    <t>1.2</t>
  </si>
  <si>
    <t>1.3</t>
  </si>
  <si>
    <t>1.5</t>
  </si>
  <si>
    <t>1.8</t>
  </si>
  <si>
    <t>1.10</t>
  </si>
  <si>
    <t>3.1</t>
  </si>
  <si>
    <t>3.2</t>
  </si>
  <si>
    <t>3.3</t>
  </si>
  <si>
    <t>5.1</t>
  </si>
  <si>
    <t>01.02.01.</t>
  </si>
  <si>
    <t>szt.</t>
  </si>
  <si>
    <t>04.04.01</t>
  </si>
  <si>
    <t>04.03.01</t>
  </si>
  <si>
    <t>Oczyszczenie i skropienie warstwy istniejącej nawierzchni emulsją asfaltową w ilości 0,5-0,7 kg/m2</t>
  </si>
  <si>
    <t>05.03.05</t>
  </si>
  <si>
    <t>Mechaniczne ścinanie drzew i karczowanie pni przy średnicy 
drzew 76-130 cm wraz z wywozem na odkład pozyskanej karpiny, gałęzi i drągowizny</t>
  </si>
  <si>
    <t>Rozebranie podbudowy betonowej na wjazdach gr. 10 cm</t>
  </si>
  <si>
    <t>Rozebranie podbudowy z kruszywa łamanego na wjazdach gr. 15 cm</t>
  </si>
  <si>
    <t>5.3</t>
  </si>
  <si>
    <t>1.4</t>
  </si>
  <si>
    <t>1.6</t>
  </si>
  <si>
    <t>1.7</t>
  </si>
  <si>
    <t>1.9</t>
  </si>
  <si>
    <t>1.11</t>
  </si>
  <si>
    <t>1.12</t>
  </si>
  <si>
    <t xml:space="preserve">Wykonanie warstwy mrozoochronnej z gruntu niewysadzinowego o CBR≥25%  przy grubości warstwy po zagęszczeniu 10 cm pod chodniki dojścia do furtek </t>
  </si>
  <si>
    <t>04.02.01.</t>
  </si>
  <si>
    <t>Ustawienie oporników betonowych 12,5x25 cm na zjazdach na podsypce cementowo-piaskowej i wypełnieniem spoin piaskiem</t>
  </si>
  <si>
    <t>Wykonanie warstwy mrozoochronnej z gruntu niewysadzinowego o CBR≥25%  przy grubości warstwy po zagęszczeniu 15 cm pod wjazdami</t>
  </si>
  <si>
    <t xml:space="preserve">Wykonanie podbudowy z mieszanki niezwiązanej z kruszywem C50/30 o uziarnieniu 0/31,5 mm stabilizowanej mechanicznie przy grubości warstwy po zagęszczeniu 20 cm pod wjazdami  </t>
  </si>
  <si>
    <t>3</t>
  </si>
  <si>
    <t>2</t>
  </si>
  <si>
    <t>2.1</t>
  </si>
  <si>
    <t>2.2</t>
  </si>
  <si>
    <t>2.3</t>
  </si>
  <si>
    <t>4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</si>
  <si>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</si>
  <si>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</si>
  <si>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</si>
  <si>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</si>
  <si>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</si>
  <si>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</si>
  <si>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</si>
  <si>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</si>
  <si>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</si>
  <si>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</si>
  <si>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</si>
  <si>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</si>
  <si>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</si>
  <si>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</si>
  <si>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</si>
  <si>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</si>
  <si>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</si>
  <si>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</si>
  <si>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</si>
  <si>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</t>
  </si>
  <si>
    <t>5.2</t>
  </si>
  <si>
    <t>6</t>
  </si>
  <si>
    <t>6.1</t>
  </si>
  <si>
    <t>4.23</t>
  </si>
  <si>
    <t>Roboty pomiarowe przy wyznaczeniu trasy chodnika i punktów wysokościowych w terenie wraz z zabezpieczeniem geodezyjnych punktów wysokościowych w pasie drogowym oraz wykonaniem inwentaryzacji geodezyjnej powykonawczej 
365,00mb</t>
  </si>
  <si>
    <t>Mechaniczne ścinanie drzew i karczowanie pni przy średnicy 
drzew 56-75 cm wraz z wywozem na odkład pozyskanej karpiny, gałęzi i drągowizny</t>
  </si>
  <si>
    <t xml:space="preserve">Rozebranie ścianek czołowych betonowych przepustów rurowych o średnicy otworu 40 cm 
14szt  </t>
  </si>
  <si>
    <t>CPV-45232450-1 – ROBOTY ODWADNIAJĄCE</t>
  </si>
  <si>
    <t>Odtworzenie rowu drogowego odwadniającego</t>
  </si>
  <si>
    <t>Wykonanie ścianek czołowych przepustów</t>
  </si>
  <si>
    <t>Regulacja pionowa urządzeń podziemnych - studnie kanalizacyjne</t>
  </si>
  <si>
    <t>Rozebranie istniejących obrzeży betonowych 8x30 cm
1,50+1,50+1,50+1,50=6,00mb</t>
  </si>
  <si>
    <t>Rozebranie istniejącej nawierzchni na wjazdach z kostki brukowej
6,50x1,50+10,00x1,50=81,26m2</t>
  </si>
  <si>
    <t>Przełożenie istniejącej nawierzchni na wjazdach z kostki brukowej betonowej gr. 8 cm  na podsypce cementowo-piaskowej
(6,50+4,00)/2x(6,50-1,50)+(10,00+4,50)/2x(6,50-1,50)+(6,50+5,50)/2x7,80+3,00x3,00=118,30m2</t>
  </si>
  <si>
    <t>Mechaniczne frezowanie istniejącej nawierzchni bitumicznej (asfaltowej) gr. 3  cm z załadunkiem i odwozem  na plac składowy Zamawiającego na odległość do 5 km
365,00x5,25=1916,25m2</t>
  </si>
  <si>
    <t>3.4</t>
  </si>
  <si>
    <t>Mechaniczne wykonanie koryta pod warstwy konstrukcyjne nawierzchni na poszerzeniu na gł. 46 cm koparkami podsiębiernymi z załadunkiem urobku na środki transportu kołowego i odwozem na odkład na odległość do 20 km 
365,00x2,48x0,46=416,39m3</t>
  </si>
  <si>
    <t>Mechaniczne wykonanie koryta pod warstwy konstrukcyjne nawierzchni na wjazdach na gł. 43 cm koparkami podsiębiernymi z załadunkiem urobku na środki transportu kołowego i odwozem na odkład na odległość do 20 km 
0,43x(((12,00+6,50)/2)x6,00+((11,00+6,00)/2)x7,50+7,00x5,00+6,00+x6,00+5,00x6,00+6,00x6,00)=110,19m3</t>
  </si>
  <si>
    <t>Wykonanie ławy betonowej z oporem pod obrzeże z betonu C12/15
0,058x10,20=0,59m3</t>
  </si>
  <si>
    <t>Ustawienie obrzeży betonowych 30x8 cm na podsypce cementowo-piaskowej i wypełnieniem spoin piaskiem
4,50+4,50+1,20=10,20mb</t>
  </si>
  <si>
    <t>Ręczne profilowanie i zagęszczenie dna koryta pod warstwy konstrukcyjne nawierzchni chodników dojścia do furtek                                              1,20x4,50=5,40m2</t>
  </si>
  <si>
    <t xml:space="preserve">Wykonanie podbudowy z mieszanki niezwiązanej z kruszywem C50/30 o uziarnieniu 0/31,5 mm stabilizowanej mechanicznie przy grubości warstwy po zagęszczeniu 15 cm pod chodnik dojścia do furtek      </t>
  </si>
  <si>
    <t>Wykonanie ławy betonowej z oporem pod krawężniki betonowe 15x30 z betonu C12/15
0,0675x76,00=5,13m3</t>
  </si>
  <si>
    <t>Ustawienie krawężników betonowych wtopionych 15x22 cm na podsypce cementowo-piaskowej 1:4 z wypełnieniem spoin zaprawą
8,00+12,00+11,00+11,00+11,00+11,50=64,50mb</t>
  </si>
  <si>
    <t>Wykonanie ławy betonowej z oporem pod krawężniki betonowe 15x22 z betonu C12/15
0,0675x64,50=4,35m3</t>
  </si>
  <si>
    <t>Ustawienie oporników betonowych 12,5x25 cm na zjazdach na podsypce cementowo-piaskowej i wypełnieniem spoin piaskiem
5,00+7,20+5,20+5,00+5,00+5,50=32,90mb</t>
  </si>
  <si>
    <t>Wykonanie ławy betonowej z oporem pod oporniki betonowe 12,5x25 z betonu C12/15
0,0675x32,90=2,22m3</t>
  </si>
  <si>
    <t>Ręczne profilowanie i zagęszczenie dna koryta pod warstwy konstrukcyjne nawierzchni na wjazdach                                            5,00x1,00+1,5x1,5+((12,00+7,20)/2)x4,70+5,20x5,30+3,00x3,00+5,00x4,00+3,00x3,00+5,00x4,30+3,00x3,00+5,50x4,50+3,00x3,00+((12,00+6,50)/2)x6,00+((11,00+6,00)/2)x7,50+7,00x5,00+6,00x6,00+5,00x6,00+6,00x6,00=438,43m2</t>
  </si>
  <si>
    <t>Wykonanie zjazdów z kostki brukowej betonowej kolorowej gr. 8 cm na podsypce cementowo-piaskowej gr. 3cm z wypełnieniem spoin piaskiem
5,00x1,00+1,5x1,5+((12,00+7,20)/2)x4,70+5,20x5,30+3,00x3,00+5,00x4,00+3,00x3,00+5,00x4,30+3,00x3,00+5,50x4,50+3,00x3,00=182,18m2</t>
  </si>
  <si>
    <t>Oczyszczenie i skropienie warstwy nawierzchni nieulepszonej emulsją asfaltową w ilości 0,5-0,7 kg/m2
((12,00+6,50)/2)x6,00+((11,00+6,00)/2)x7,50+7,00x5,00+6,00x6,00+5,00x6,00+6,00x6,00=256,25m2</t>
  </si>
  <si>
    <t>Wykonanie nawierzchni z betonu asfaltowego na zjazdach, warstwa wiążąca z AC16W o grubości warstwy 4 cm</t>
  </si>
  <si>
    <t>Oczyszczenie i skropienie warstwy istniejącej nawierzchni emulsją asfaltową w ilości 0,3-0,5 kg/m2</t>
  </si>
  <si>
    <t>Wykonanie nawierzchni z betonu asfaltowego na zjazdach, warstwa ścieralna z AC8S o grubości warstwy 4 cm</t>
  </si>
  <si>
    <t>Oczyszczenie i skropienie warstwy istniejącej nawierzchni emulsją asfaltową w ilości 0,5-0,7 kg/m2
365,00x1,95=711,75m2</t>
  </si>
  <si>
    <t>Wykonanie podbudowy z mieszanki niezwiązanej z kruszywem C50/30 o uziarnieniu 0/31,5 mm stabilizowanej mechanicznie przy grubości warstwy po zagęszczeniu 25 cm
365,00x1,95=711,75m2</t>
  </si>
  <si>
    <t>Wykonanie warstwy mrozoochronnej z gruntu niewysadzinowego o CBR≥35%  przy grubości warstwy po zagęszczeniu 15 cm
365,00x2,33=850,45m2</t>
  </si>
  <si>
    <t>Ręczne profilowanie i zagęszczenie dna koryta pod warstwy konstrukcyjne nawierzchni na poszerzeniu
365,00x2,48=905,20m2</t>
  </si>
  <si>
    <t>Oczyszczenie i skropienie warstwy istniejącej nawierzchni emulsją asfaltową w ilości 0,1-0,3 kg/m2</t>
  </si>
  <si>
    <t>Wykonanie nawierzchni z betonu asfaltowego, warstwa wiążąca z AC16W o grubości warstwy 6 cm
365,00x1,86=678,90m2</t>
  </si>
  <si>
    <t>Wykonanie nawierzchni z betonu asfaltowego, warstwa wyrównawcza z AC11W o grubości warstwy 3 cm
365,00x7,12=2598,80m2</t>
  </si>
  <si>
    <t>Wykonanie nawierzchni z betonu asfaltowego, warstwa ścieralna z AC8S o grubości warstwy 4 cm
365,00x7,00=2555,00m2</t>
  </si>
  <si>
    <t>Ułożenie przepustów z rur z tworzywa sztucznego SN8 o średnicy 40cm pod zjazdami
6,00+11,00+6,00+6,00+6,00+7,00+10,00+10,00=62,00mb</t>
  </si>
  <si>
    <t>07.01.01.</t>
  </si>
  <si>
    <t>Oznakowanie poziome jezdni materiałami cienkowarstwowymi</t>
  </si>
  <si>
    <t>Wykonanie napraw poboczy gruntowych. Uzupełnienie zaniżonych poboczy kruszywem łamanym wraz z zagęszczeniem</t>
  </si>
  <si>
    <t>06.03.02.</t>
  </si>
  <si>
    <t>Wykonanie napraw poboczy gruntowych. Uzupełnienie zaniżonych poboczy kruszywem łamanym wraz z zagęszczeniem
365,00x1,00x0,05x2=36,50m3</t>
  </si>
  <si>
    <t>4.24</t>
  </si>
  <si>
    <t>4.25</t>
  </si>
  <si>
    <t>4.26</t>
  </si>
  <si>
    <t>4.27</t>
  </si>
  <si>
    <t>4.28</t>
  </si>
  <si>
    <t>4.29</t>
  </si>
  <si>
    <t>6.2</t>
  </si>
  <si>
    <t>6.3</t>
  </si>
  <si>
    <t>CPV-45450000-6 ROBOTY WYKOŃCZENIOWE</t>
  </si>
  <si>
    <t>PRZEDMIAR ROBÓT
Przebudowa drogi powiatowej nr 2337W – ul. Lipowa w miejscowości Radzanów. II Etap</t>
  </si>
  <si>
    <t xml:space="preserve">Roboty pomiarowe przy wyznaczeniu trasy chodnika i punktów wysokościowych w terenie wraz z zabezpieczeniem geodezyjnych punktów wysokościowych w pasie drogowym oraz wykonaniem inwentaryzacji geodezyjnej powykonawczej </t>
  </si>
  <si>
    <t>Rozebranie istniejących obrzeży betonowych 8x30 cm</t>
  </si>
  <si>
    <t>Rozebranie istniejącej nawierzchni na wjazdach z kostki brukowej</t>
  </si>
  <si>
    <t>Przełożenie istniejącej nawierzchni na wjazdach z kostki brukowej betonowej gr. 8 cm  na podsypce cementowo-piaskowej</t>
  </si>
  <si>
    <t>Rozebranie przepustu rurowego z rur betonowych pod zjazdami o średnicy 40 cm</t>
  </si>
  <si>
    <t xml:space="preserve">Rozebranie ścianek czołowych betonowych przepustów rurowych o średnicy otworu 40 cm </t>
  </si>
  <si>
    <t>Mechaniczne frezowanie istniejącej nawierzchni bitumicznej (asfaltowej) gr. 3  cm z załadunkiem i odwozem  na plac składowy Zamawiającego na odległość do 5 km</t>
  </si>
  <si>
    <t xml:space="preserve">Mechaniczne wykonanie koryta pod warstwy konstrukcyjne nawierzchni na poszerzeniu na gł. 46 cm koparkami podsiębiernymi z załadunkiem urobku na środki transportu kołowego i odwozem na odkład na odległość do 20 km </t>
  </si>
  <si>
    <t xml:space="preserve">Mechaniczne wykonanie koryta pod warstwy konstrukcyjne nawierzchni na wjazdach na gł. 46 cm koparkami podsiębiernymi z załadunkiem urobku na środki transportu kołowego i odwozem na odkład na odległość do 20 km </t>
  </si>
  <si>
    <t xml:space="preserve">Mechaniczne wykonanie koryta pod warstwy konstrukcyjne nawierzchni na wjazdach na gł. 43 cm koparkami podsiębiernymi z załadunkiem urobku na środki transportu kołowego i odwozem na odkład na odległość do 20 km </t>
  </si>
  <si>
    <t>Ułożenie przepustów z rur z tworzywa sztucznego SN8 o średnicy 40cm pod zjazdami</t>
  </si>
  <si>
    <t>Ustawienie obrzeży betonowych 30x8 cm na podsypce cementowo-piaskowej i wypełnieniem spoin piaskiem</t>
  </si>
  <si>
    <t>Wykonanie ławy betonowej z oporem pod obrzeże z betonu C12/15</t>
  </si>
  <si>
    <t xml:space="preserve">Ręczne profilowanie i zagęszczenie dna koryta pod warstwy konstrukcyjne nawierzchni chodników dojścia do furtek                                             </t>
  </si>
  <si>
    <t>Ustawienie krawężników betonowych 15x30 cm na podsypce cementowo-piaskowej 1:4 z wypełnieniem spoin zaprawą</t>
  </si>
  <si>
    <t>Wykonanie ławy betonowej z oporem pod krawężniki betonowe 15x30 z betonu C12/15</t>
  </si>
  <si>
    <t>Ustawienie krawężników betonowych wtopionych 15x22 cm na podsypce cementowo-piaskowej 1:4 z wypełnieniem spoin zaprawą</t>
  </si>
  <si>
    <t>Wykonanie ławy betonowej z oporem pod krawężniki betonowe 15x22 z betonu C12/15</t>
  </si>
  <si>
    <t>Wykonanie ławy betonowej z oporem pod oporniki betonowe 12,5x25 z betonu C12/15</t>
  </si>
  <si>
    <t xml:space="preserve">Ręczne profilowanie i zagęszczenie dna koryta pod warstwy konstrukcyjne nawierzchni na wjazdach                                           </t>
  </si>
  <si>
    <t>Oczyszczenie i skropienie warstwy nawierzchni nieulepszonej emulsją asfaltową w ilości 0,5-0,7 kg/m2</t>
  </si>
  <si>
    <t>Ręczne profilowanie i zagęszczenie dna koryta pod warstwy konstrukcyjne nawierzchni na poszerzeniu</t>
  </si>
  <si>
    <t>Wykonanie warstwy mrozoochronnej z gruntu niewysadzinowego o CBR≥35%  przy grubości warstwy po zagęszczeniu 15 cm</t>
  </si>
  <si>
    <t>Wykonanie podbudowy z mieszanki niezwiązanej z kruszywem C50/30 o uziarnieniu 0/31,5 mm stabilizowanej mechanicznie przy grubości warstwy po zagęszczeniu 25 cm</t>
  </si>
  <si>
    <t>Wykonanie nawierzchni z betonu asfaltowego, warstwa wiążąca z AC16W o grubości warstwy 6 cm</t>
  </si>
  <si>
    <t>Wykonanie nawierzchni z betonu asfaltowego, warstwa wyrównawcza z AC11W o grubości warstwy 3 cm</t>
  </si>
  <si>
    <t>Wykonanie nawierzchni z betonu asfaltowego, warstwa ścieralna z AC8S o grubości warstwy 4 cm</t>
  </si>
  <si>
    <t>Rozebranie przepustu rurowego z rur betonowych pod zjazdami o średnicy 40 cm
12,00+6,00+5,00+5,00+5,00+5,00+6,00=44,00mb</t>
  </si>
  <si>
    <t>Mechaniczne wykonanie koryta pod warstwy konstrukcyjne nawierzchni na wjazdach na gł. 46 cm koparkami podsiębiernymi z załadunkiem urobku na środki transportu kołowego i odwozem na odkład na odległość do 20 km 
0,46x(5,00x1,00+1,5x1,5+(12,00+7,20)/2x4,70+5,20x5,30+3,00x3,00+5,00x4,00+3,00x3,00+5,00x4,30+3,00x3,00+5,50x4,50+3,00x3,00)=83,80m3</t>
  </si>
  <si>
    <t>Ustawienie krawężników betonowych 15x30 cm na podsypce cementowo-piaskowej 1:4 z wypełnieniem spoin zaprawą
1,00x2+2,50x2+5,00x2+3,00x2+5,50x2+2,00x2+4,00x2+2,00x2+4,50x2+2,00x2+4,50x2+2,00x2=76,00mb</t>
  </si>
  <si>
    <t>KOSZTORYS OFERTOWY
Przebudowa drogi powiatowej nr 2337W – ul. Lipowa w miejscowości Radzanów. II Etap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</si>
</sst>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2" fontId="1" fillId="0" borderId="0" xfId="0" applyNumberFormat="1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tabSelected="1" view="pageBreakPreview" zoomScaleNormal="150" zoomScaleSheetLayoutView="100" workbookViewId="0">
      <selection activeCell="O9" sqref="O9"/>
    </sheetView>
  </sheetViews>
  <sheetFormatPr defaultColWidth="9.1796875" defaultRowHeight="12.5" x14ac:dyDescent="0.25"/>
  <cols>
    <col min="1" max="1" width="9.1796875" style="26"/>
    <col min="2" max="2" width="9.1796875" style="27"/>
    <col min="3" max="3" width="45.1796875" style="15" customWidth="1"/>
    <col min="4" max="4" width="9.1796875" style="9"/>
    <col min="5" max="6" width="9.1796875" style="7"/>
    <col min="7" max="7" width="10" style="7" bestFit="1" customWidth="1"/>
    <col min="8" max="8" width="0" style="7" hidden="1" customWidth="1"/>
    <col min="9" max="9" width="9.7265625" style="7" hidden="1" customWidth="1"/>
    <col min="10" max="11" width="0" style="7" hidden="1" customWidth="1"/>
    <col min="12" max="16384" width="9.1796875" style="7"/>
  </cols>
  <sheetData>
    <row r="1" spans="1:9" ht="25.5" customHeight="1" x14ac:dyDescent="0.25">
      <c r="A1" s="30" t="s">
        <v>192</v>
      </c>
      <c r="B1" s="31"/>
      <c r="C1" s="31"/>
      <c r="D1" s="31"/>
      <c r="E1" s="31"/>
      <c r="F1" s="31"/>
      <c r="G1" s="31"/>
    </row>
    <row r="2" spans="1:9" ht="13" x14ac:dyDescent="0.25">
      <c r="A2" s="22"/>
      <c r="B2" s="5"/>
      <c r="C2" s="13"/>
      <c r="D2" s="1" t="s">
        <v>4</v>
      </c>
      <c r="E2" s="11" t="s">
        <v>6</v>
      </c>
      <c r="F2" s="1" t="s">
        <v>7</v>
      </c>
      <c r="G2" s="1" t="s">
        <v>10</v>
      </c>
    </row>
    <row r="3" spans="1:9" ht="13" x14ac:dyDescent="0.25">
      <c r="A3" s="22" t="s">
        <v>0</v>
      </c>
      <c r="B3" s="5" t="s">
        <v>1</v>
      </c>
      <c r="C3" s="13" t="s">
        <v>3</v>
      </c>
      <c r="D3" s="1" t="s">
        <v>5</v>
      </c>
      <c r="E3" s="11" t="s">
        <v>4</v>
      </c>
      <c r="F3" s="1" t="s">
        <v>8</v>
      </c>
      <c r="G3" s="1" t="s">
        <v>11</v>
      </c>
    </row>
    <row r="4" spans="1:9" ht="26" x14ac:dyDescent="0.25">
      <c r="A4" s="25"/>
      <c r="B4" s="5" t="s">
        <v>2</v>
      </c>
      <c r="C4" s="14"/>
      <c r="D4" s="8"/>
      <c r="E4" s="12"/>
      <c r="F4" s="1" t="s">
        <v>9</v>
      </c>
      <c r="G4" s="1" t="s">
        <v>12</v>
      </c>
    </row>
    <row r="5" spans="1:9" ht="13" x14ac:dyDescent="0.25">
      <c r="A5" s="22">
        <v>1</v>
      </c>
      <c r="B5" s="5">
        <v>2</v>
      </c>
      <c r="C5" s="13">
        <v>3</v>
      </c>
      <c r="D5" s="1">
        <v>4</v>
      </c>
      <c r="E5" s="11">
        <v>5</v>
      </c>
      <c r="F5" s="1">
        <v>6</v>
      </c>
      <c r="G5" s="1">
        <v>7</v>
      </c>
    </row>
    <row r="6" spans="1:9" ht="13" x14ac:dyDescent="0.3">
      <c r="A6" s="23">
        <v>1</v>
      </c>
      <c r="B6" s="32" t="s">
        <v>38</v>
      </c>
      <c r="C6" s="32"/>
      <c r="D6" s="32"/>
      <c r="E6" s="32"/>
      <c r="F6" s="32"/>
      <c r="G6" s="32"/>
    </row>
    <row r="7" spans="1:9" ht="52" x14ac:dyDescent="0.25">
      <c r="A7" s="22" t="s">
        <v>48</v>
      </c>
      <c r="B7" s="5" t="s">
        <v>13</v>
      </c>
      <c r="C7" s="16" t="s">
        <v>162</v>
      </c>
      <c r="D7" s="5" t="s">
        <v>14</v>
      </c>
      <c r="E7" s="10">
        <v>0.4</v>
      </c>
      <c r="F7" s="4">
        <v>0</v>
      </c>
      <c r="G7" s="4">
        <f>ROUND(E7*F7,2)</f>
        <v>0</v>
      </c>
    </row>
    <row r="8" spans="1:9" ht="39" x14ac:dyDescent="0.25">
      <c r="A8" s="22" t="s">
        <v>49</v>
      </c>
      <c r="B8" s="5" t="s">
        <v>58</v>
      </c>
      <c r="C8" s="16" t="s">
        <v>64</v>
      </c>
      <c r="D8" s="5" t="s">
        <v>59</v>
      </c>
      <c r="E8" s="10">
        <v>5</v>
      </c>
      <c r="F8" s="4">
        <v>0</v>
      </c>
      <c r="G8" s="4">
        <f t="shared" ref="G8:G10" si="0">ROUND(E8*F8,2)</f>
        <v>0</v>
      </c>
    </row>
    <row r="9" spans="1:9" ht="39" x14ac:dyDescent="0.25">
      <c r="A9" s="22" t="s">
        <v>50</v>
      </c>
      <c r="B9" s="5" t="s">
        <v>58</v>
      </c>
      <c r="C9" s="16" t="s">
        <v>110</v>
      </c>
      <c r="D9" s="5" t="s">
        <v>59</v>
      </c>
      <c r="E9" s="10">
        <v>7</v>
      </c>
      <c r="F9" s="4">
        <v>0</v>
      </c>
      <c r="G9" s="4">
        <f t="shared" ref="G9" si="1">ROUND(E9*F9,2)</f>
        <v>0</v>
      </c>
    </row>
    <row r="10" spans="1:9" ht="13" x14ac:dyDescent="0.25">
      <c r="A10" s="22" t="s">
        <v>68</v>
      </c>
      <c r="B10" s="5" t="s">
        <v>15</v>
      </c>
      <c r="C10" s="16" t="s">
        <v>163</v>
      </c>
      <c r="D10" s="5" t="s">
        <v>16</v>
      </c>
      <c r="E10" s="10">
        <v>6</v>
      </c>
      <c r="F10" s="4">
        <v>0</v>
      </c>
      <c r="G10" s="4">
        <f t="shared" si="0"/>
        <v>0</v>
      </c>
    </row>
    <row r="11" spans="1:9" ht="13" x14ac:dyDescent="0.25">
      <c r="A11" s="22" t="s">
        <v>51</v>
      </c>
      <c r="B11" s="5" t="s">
        <v>15</v>
      </c>
      <c r="C11" s="17" t="s">
        <v>164</v>
      </c>
      <c r="D11" s="5" t="s">
        <v>17</v>
      </c>
      <c r="E11" s="10">
        <v>24.75</v>
      </c>
      <c r="F11" s="4">
        <v>0</v>
      </c>
      <c r="G11" s="4">
        <f t="shared" ref="G11:G18" si="2">ROUND(E11*F11,2)</f>
        <v>0</v>
      </c>
      <c r="I11" s="7">
        <f>6.5*1.5+10*1.5</f>
        <v>24.75</v>
      </c>
    </row>
    <row r="12" spans="1:9" ht="26" x14ac:dyDescent="0.25">
      <c r="A12" s="22" t="s">
        <v>69</v>
      </c>
      <c r="B12" s="5" t="s">
        <v>15</v>
      </c>
      <c r="C12" s="17" t="s">
        <v>165</v>
      </c>
      <c r="D12" s="5" t="s">
        <v>17</v>
      </c>
      <c r="E12" s="10">
        <v>118.3</v>
      </c>
      <c r="F12" s="4">
        <v>0</v>
      </c>
      <c r="G12" s="4">
        <f>ROUND(E12*F12,2)</f>
        <v>0</v>
      </c>
      <c r="I12" s="7">
        <f>(6.5+4)/2*(6.5-1.5)+(10+4.5)/2*(6.5-1.5)+(6.5+5.5)/2*7.8</f>
        <v>109.3</v>
      </c>
    </row>
    <row r="13" spans="1:9" ht="13" x14ac:dyDescent="0.25">
      <c r="A13" s="22" t="s">
        <v>70</v>
      </c>
      <c r="B13" s="5" t="s">
        <v>15</v>
      </c>
      <c r="C13" s="16" t="s">
        <v>65</v>
      </c>
      <c r="D13" s="5" t="s">
        <v>17</v>
      </c>
      <c r="E13" s="10">
        <f>E11</f>
        <v>24.75</v>
      </c>
      <c r="F13" s="4">
        <v>0</v>
      </c>
      <c r="G13" s="4">
        <f t="shared" si="2"/>
        <v>0</v>
      </c>
    </row>
    <row r="14" spans="1:9" ht="26" x14ac:dyDescent="0.25">
      <c r="A14" s="22" t="s">
        <v>52</v>
      </c>
      <c r="B14" s="5" t="s">
        <v>15</v>
      </c>
      <c r="C14" s="16" t="s">
        <v>66</v>
      </c>
      <c r="D14" s="5" t="s">
        <v>17</v>
      </c>
      <c r="E14" s="10">
        <f>E11</f>
        <v>24.75</v>
      </c>
      <c r="F14" s="4">
        <v>0</v>
      </c>
      <c r="G14" s="4">
        <f t="shared" si="2"/>
        <v>0</v>
      </c>
    </row>
    <row r="15" spans="1:9" ht="26" x14ac:dyDescent="0.25">
      <c r="A15" s="22" t="s">
        <v>71</v>
      </c>
      <c r="B15" s="5" t="s">
        <v>15</v>
      </c>
      <c r="C15" s="17" t="s">
        <v>166</v>
      </c>
      <c r="D15" s="5" t="s">
        <v>16</v>
      </c>
      <c r="E15" s="10">
        <v>44</v>
      </c>
      <c r="F15" s="4">
        <v>0</v>
      </c>
      <c r="G15" s="4">
        <f t="shared" si="2"/>
        <v>0</v>
      </c>
      <c r="I15" s="7">
        <f>12+6+5+5+5+5+6</f>
        <v>44</v>
      </c>
    </row>
    <row r="16" spans="1:9" ht="26" x14ac:dyDescent="0.25">
      <c r="A16" s="22" t="s">
        <v>53</v>
      </c>
      <c r="B16" s="5" t="s">
        <v>15</v>
      </c>
      <c r="C16" s="17" t="s">
        <v>167</v>
      </c>
      <c r="D16" s="5" t="s">
        <v>59</v>
      </c>
      <c r="E16" s="10">
        <v>14</v>
      </c>
      <c r="F16" s="4">
        <v>0</v>
      </c>
      <c r="G16" s="4">
        <f t="shared" si="2"/>
        <v>0</v>
      </c>
    </row>
    <row r="17" spans="1:10" ht="26" x14ac:dyDescent="0.25">
      <c r="A17" s="22" t="s">
        <v>72</v>
      </c>
      <c r="B17" s="5" t="s">
        <v>15</v>
      </c>
      <c r="C17" s="16" t="s">
        <v>20</v>
      </c>
      <c r="D17" s="5" t="s">
        <v>21</v>
      </c>
      <c r="E17" s="10">
        <f>J17</f>
        <v>19.940000000000001</v>
      </c>
      <c r="F17" s="4">
        <v>0</v>
      </c>
      <c r="G17" s="4">
        <f t="shared" si="2"/>
        <v>0</v>
      </c>
      <c r="I17" s="7">
        <f>ROUND(E10*0.08*0.3,2)+ROUND(E11*0.08,2)+ROUND(E13*0.1,2)+ROUND(E14*0.15,2)</f>
        <v>8.3099999999999987</v>
      </c>
      <c r="J17" s="7">
        <f>ROUND(I17*2.4,2)</f>
        <v>19.940000000000001</v>
      </c>
    </row>
    <row r="18" spans="1:10" ht="39" x14ac:dyDescent="0.25">
      <c r="A18" s="22" t="s">
        <v>73</v>
      </c>
      <c r="B18" s="5" t="s">
        <v>41</v>
      </c>
      <c r="C18" s="16" t="s">
        <v>168</v>
      </c>
      <c r="D18" s="5" t="s">
        <v>17</v>
      </c>
      <c r="E18" s="10">
        <v>1916.25</v>
      </c>
      <c r="F18" s="4">
        <v>0</v>
      </c>
      <c r="G18" s="4">
        <f t="shared" si="2"/>
        <v>0</v>
      </c>
      <c r="I18" s="7">
        <f>365*5.25</f>
        <v>1916.25</v>
      </c>
    </row>
    <row r="19" spans="1:10" ht="13" x14ac:dyDescent="0.3">
      <c r="A19" s="28" t="s">
        <v>22</v>
      </c>
      <c r="B19" s="28"/>
      <c r="C19" s="28"/>
      <c r="D19" s="28"/>
      <c r="E19" s="28"/>
      <c r="F19" s="28"/>
      <c r="G19" s="3">
        <f>SUM(G7:G18)</f>
        <v>0</v>
      </c>
    </row>
    <row r="20" spans="1:10" ht="13" x14ac:dyDescent="0.3">
      <c r="A20" s="23" t="s">
        <v>80</v>
      </c>
      <c r="B20" s="29" t="s">
        <v>37</v>
      </c>
      <c r="C20" s="29"/>
      <c r="D20" s="29"/>
      <c r="E20" s="29"/>
      <c r="F20" s="29"/>
      <c r="G20" s="29"/>
    </row>
    <row r="21" spans="1:10" ht="52" x14ac:dyDescent="0.25">
      <c r="A21" s="22" t="s">
        <v>81</v>
      </c>
      <c r="B21" s="5" t="s">
        <v>24</v>
      </c>
      <c r="C21" s="16" t="s">
        <v>169</v>
      </c>
      <c r="D21" s="5" t="s">
        <v>23</v>
      </c>
      <c r="E21" s="10">
        <v>416.39</v>
      </c>
      <c r="F21" s="4">
        <v>0</v>
      </c>
      <c r="G21" s="4">
        <f>ROUND(E21*F21,2)</f>
        <v>0</v>
      </c>
      <c r="I21" s="7">
        <f>365*2.48*0.46</f>
        <v>416.39200000000005</v>
      </c>
    </row>
    <row r="22" spans="1:10" ht="52" x14ac:dyDescent="0.25">
      <c r="A22" s="22" t="s">
        <v>82</v>
      </c>
      <c r="B22" s="5" t="s">
        <v>24</v>
      </c>
      <c r="C22" s="16" t="s">
        <v>170</v>
      </c>
      <c r="D22" s="5" t="s">
        <v>23</v>
      </c>
      <c r="E22" s="10">
        <v>83.8</v>
      </c>
      <c r="F22" s="4">
        <v>0</v>
      </c>
      <c r="G22" s="4">
        <f>ROUND(E22*F22,2)</f>
        <v>0</v>
      </c>
      <c r="I22" s="7">
        <f>0.46*(5*1+1.5*1.5+((12+7.2)/2)*4.7+5.2*5.3+3*3+5*4+3*3+5*4.3+3*3+5.5*4.5+3*3)</f>
        <v>83.802800000000005</v>
      </c>
    </row>
    <row r="23" spans="1:10" ht="52" x14ac:dyDescent="0.25">
      <c r="A23" s="22" t="s">
        <v>83</v>
      </c>
      <c r="B23" s="5" t="s">
        <v>24</v>
      </c>
      <c r="C23" s="16" t="s">
        <v>171</v>
      </c>
      <c r="D23" s="5" t="s">
        <v>23</v>
      </c>
      <c r="E23" s="10">
        <v>110.19</v>
      </c>
      <c r="F23" s="4">
        <v>0</v>
      </c>
      <c r="G23" s="4">
        <f>ROUND(E23*F23,2)</f>
        <v>0</v>
      </c>
      <c r="I23" s="7">
        <f>0.43*(((12+6.5)/2)*6+((11+6)/2)*7.5+7*5+6*6+5*6+6*6)</f>
        <v>110.1875</v>
      </c>
    </row>
    <row r="24" spans="1:10" ht="13" x14ac:dyDescent="0.3">
      <c r="A24" s="28" t="s">
        <v>22</v>
      </c>
      <c r="B24" s="28"/>
      <c r="C24" s="28"/>
      <c r="D24" s="28"/>
      <c r="E24" s="28"/>
      <c r="F24" s="28"/>
      <c r="G24" s="3">
        <f>SUM(G21:G23)</f>
        <v>0</v>
      </c>
    </row>
    <row r="25" spans="1:10" ht="13" x14ac:dyDescent="0.3">
      <c r="A25" s="23" t="s">
        <v>79</v>
      </c>
      <c r="B25" s="29" t="s">
        <v>112</v>
      </c>
      <c r="C25" s="29"/>
      <c r="D25" s="29"/>
      <c r="E25" s="29"/>
      <c r="F25" s="29"/>
      <c r="G25" s="29"/>
    </row>
    <row r="26" spans="1:10" ht="13" x14ac:dyDescent="0.25">
      <c r="A26" s="22" t="s">
        <v>54</v>
      </c>
      <c r="B26" s="5" t="s">
        <v>18</v>
      </c>
      <c r="C26" s="16" t="s">
        <v>113</v>
      </c>
      <c r="D26" s="5" t="s">
        <v>29</v>
      </c>
      <c r="E26" s="10">
        <v>365</v>
      </c>
      <c r="F26" s="4">
        <v>0</v>
      </c>
      <c r="G26" s="4">
        <f>ROUND(E26*F26,2)</f>
        <v>0</v>
      </c>
    </row>
    <row r="27" spans="1:10" ht="13" x14ac:dyDescent="0.25">
      <c r="A27" s="22" t="s">
        <v>55</v>
      </c>
      <c r="B27" s="5" t="s">
        <v>18</v>
      </c>
      <c r="C27" s="16" t="s">
        <v>114</v>
      </c>
      <c r="D27" s="5" t="s">
        <v>59</v>
      </c>
      <c r="E27" s="10">
        <v>16</v>
      </c>
      <c r="F27" s="4">
        <v>0</v>
      </c>
      <c r="G27" s="4">
        <f>ROUND(E27*F27,2)</f>
        <v>0</v>
      </c>
    </row>
    <row r="28" spans="1:10" ht="26" x14ac:dyDescent="0.25">
      <c r="A28" s="22" t="s">
        <v>56</v>
      </c>
      <c r="B28" s="5" t="s">
        <v>18</v>
      </c>
      <c r="C28" s="16" t="s">
        <v>172</v>
      </c>
      <c r="D28" s="5" t="s">
        <v>16</v>
      </c>
      <c r="E28" s="10">
        <v>62</v>
      </c>
      <c r="F28" s="4">
        <v>0</v>
      </c>
      <c r="G28" s="4">
        <f>ROUND(E28*F28,2)</f>
        <v>0</v>
      </c>
      <c r="I28" s="7">
        <f>6+11+6+6+6+7+10+10</f>
        <v>62</v>
      </c>
    </row>
    <row r="29" spans="1:10" ht="13" x14ac:dyDescent="0.25">
      <c r="A29" s="22" t="s">
        <v>120</v>
      </c>
      <c r="B29" s="5" t="s">
        <v>18</v>
      </c>
      <c r="C29" s="16" t="s">
        <v>115</v>
      </c>
      <c r="D29" s="5" t="s">
        <v>59</v>
      </c>
      <c r="E29" s="10">
        <v>5</v>
      </c>
      <c r="F29" s="4">
        <v>0</v>
      </c>
      <c r="G29" s="4">
        <f>ROUND(E29*F29,2)</f>
        <v>0</v>
      </c>
    </row>
    <row r="30" spans="1:10" ht="13" x14ac:dyDescent="0.3">
      <c r="A30" s="28" t="s">
        <v>22</v>
      </c>
      <c r="B30" s="28"/>
      <c r="C30" s="28"/>
      <c r="D30" s="28"/>
      <c r="E30" s="28"/>
      <c r="F30" s="28"/>
      <c r="G30" s="3">
        <f>SUM(G26:G29)</f>
        <v>0</v>
      </c>
    </row>
    <row r="31" spans="1:10" s="6" customFormat="1" ht="13" x14ac:dyDescent="0.3">
      <c r="A31" s="23" t="s">
        <v>84</v>
      </c>
      <c r="B31" s="29" t="s">
        <v>39</v>
      </c>
      <c r="C31" s="29"/>
      <c r="D31" s="29"/>
      <c r="E31" s="29"/>
      <c r="F31" s="29"/>
      <c r="G31" s="29"/>
    </row>
    <row r="32" spans="1:10" ht="26" x14ac:dyDescent="0.25">
      <c r="A32" s="22" t="s">
        <v>45</v>
      </c>
      <c r="B32" s="5" t="s">
        <v>28</v>
      </c>
      <c r="C32" s="16" t="s">
        <v>173</v>
      </c>
      <c r="D32" s="5" t="s">
        <v>29</v>
      </c>
      <c r="E32" s="10">
        <v>10.199999999999999</v>
      </c>
      <c r="F32" s="4">
        <v>0</v>
      </c>
      <c r="G32" s="4">
        <f t="shared" ref="G32:G60" si="3">ROUND(E32*F32,2)</f>
        <v>0</v>
      </c>
      <c r="I32" s="7">
        <f>4.5+4.5+1.2</f>
        <v>10.199999999999999</v>
      </c>
    </row>
    <row r="33" spans="1:9" ht="26" x14ac:dyDescent="0.25">
      <c r="A33" s="22" t="s">
        <v>46</v>
      </c>
      <c r="B33" s="5" t="s">
        <v>40</v>
      </c>
      <c r="C33" s="16" t="s">
        <v>174</v>
      </c>
      <c r="D33" s="5" t="s">
        <v>23</v>
      </c>
      <c r="E33" s="10">
        <f>ROUND(E32*0.058,2)</f>
        <v>0.59</v>
      </c>
      <c r="F33" s="4">
        <v>0</v>
      </c>
      <c r="G33" s="4">
        <f t="shared" si="3"/>
        <v>0</v>
      </c>
    </row>
    <row r="34" spans="1:9" ht="26" x14ac:dyDescent="0.25">
      <c r="A34" s="22" t="s">
        <v>47</v>
      </c>
      <c r="B34" s="5" t="s">
        <v>24</v>
      </c>
      <c r="C34" s="16" t="s">
        <v>175</v>
      </c>
      <c r="D34" s="5" t="s">
        <v>17</v>
      </c>
      <c r="E34" s="10">
        <v>5.4</v>
      </c>
      <c r="F34" s="4">
        <v>0</v>
      </c>
      <c r="G34" s="4">
        <f t="shared" si="3"/>
        <v>0</v>
      </c>
    </row>
    <row r="35" spans="1:9" ht="39" x14ac:dyDescent="0.25">
      <c r="A35" s="22" t="s">
        <v>85</v>
      </c>
      <c r="B35" s="5" t="s">
        <v>75</v>
      </c>
      <c r="C35" s="16" t="s">
        <v>74</v>
      </c>
      <c r="D35" s="5" t="s">
        <v>17</v>
      </c>
      <c r="E35" s="10">
        <f>E34</f>
        <v>5.4</v>
      </c>
      <c r="F35" s="4">
        <v>0</v>
      </c>
      <c r="G35" s="4">
        <f t="shared" si="3"/>
        <v>0</v>
      </c>
    </row>
    <row r="36" spans="1:9" ht="52" x14ac:dyDescent="0.25">
      <c r="A36" s="22" t="s">
        <v>86</v>
      </c>
      <c r="B36" s="5" t="s">
        <v>25</v>
      </c>
      <c r="C36" s="16" t="s">
        <v>126</v>
      </c>
      <c r="D36" s="5" t="s">
        <v>17</v>
      </c>
      <c r="E36" s="10">
        <f>E34</f>
        <v>5.4</v>
      </c>
      <c r="F36" s="4">
        <v>0</v>
      </c>
      <c r="G36" s="4">
        <f t="shared" si="3"/>
        <v>0</v>
      </c>
    </row>
    <row r="37" spans="1:9" ht="39" x14ac:dyDescent="0.25">
      <c r="A37" s="22" t="s">
        <v>87</v>
      </c>
      <c r="B37" s="5" t="s">
        <v>26</v>
      </c>
      <c r="C37" s="16" t="s">
        <v>27</v>
      </c>
      <c r="D37" s="5" t="s">
        <v>17</v>
      </c>
      <c r="E37" s="10">
        <f>E36</f>
        <v>5.4</v>
      </c>
      <c r="F37" s="4">
        <v>0</v>
      </c>
      <c r="G37" s="4">
        <f t="shared" si="3"/>
        <v>0</v>
      </c>
    </row>
    <row r="38" spans="1:9" ht="26" x14ac:dyDescent="0.25">
      <c r="A38" s="22" t="s">
        <v>88</v>
      </c>
      <c r="B38" s="5" t="s">
        <v>40</v>
      </c>
      <c r="C38" s="16" t="s">
        <v>176</v>
      </c>
      <c r="D38" s="5" t="s">
        <v>29</v>
      </c>
      <c r="E38" s="10">
        <v>76</v>
      </c>
      <c r="F38" s="4">
        <v>0</v>
      </c>
      <c r="G38" s="4">
        <f t="shared" si="3"/>
        <v>0</v>
      </c>
      <c r="I38" s="7">
        <f>1*2+2.5*2+5*2+3*2+5.5*2+2*2+4*2+2*2+4.5*2+2*2+4.5*2+2*2</f>
        <v>76</v>
      </c>
    </row>
    <row r="39" spans="1:9" ht="26" x14ac:dyDescent="0.25">
      <c r="A39" s="22" t="s">
        <v>89</v>
      </c>
      <c r="B39" s="5" t="s">
        <v>40</v>
      </c>
      <c r="C39" s="16" t="s">
        <v>177</v>
      </c>
      <c r="D39" s="5" t="s">
        <v>23</v>
      </c>
      <c r="E39" s="10">
        <f>ROUND(0.0675*E38,2)</f>
        <v>5.13</v>
      </c>
      <c r="F39" s="4">
        <v>0</v>
      </c>
      <c r="G39" s="4">
        <f t="shared" si="3"/>
        <v>0</v>
      </c>
    </row>
    <row r="40" spans="1:9" ht="39" x14ac:dyDescent="0.25">
      <c r="A40" s="22" t="s">
        <v>90</v>
      </c>
      <c r="B40" s="5" t="s">
        <v>40</v>
      </c>
      <c r="C40" s="16" t="s">
        <v>178</v>
      </c>
      <c r="D40" s="5" t="s">
        <v>29</v>
      </c>
      <c r="E40" s="10">
        <v>64.5</v>
      </c>
      <c r="F40" s="4">
        <v>0</v>
      </c>
      <c r="G40" s="4">
        <f t="shared" si="3"/>
        <v>0</v>
      </c>
      <c r="I40" s="7">
        <f>8+12+11+11+11+11.5</f>
        <v>64.5</v>
      </c>
    </row>
    <row r="41" spans="1:9" ht="26" x14ac:dyDescent="0.25">
      <c r="A41" s="22" t="s">
        <v>91</v>
      </c>
      <c r="B41" s="5" t="s">
        <v>40</v>
      </c>
      <c r="C41" s="16" t="s">
        <v>179</v>
      </c>
      <c r="D41" s="5" t="s">
        <v>23</v>
      </c>
      <c r="E41" s="10">
        <f>ROUND(0.0675*E40,2)</f>
        <v>4.3499999999999996</v>
      </c>
      <c r="F41" s="4">
        <v>0</v>
      </c>
      <c r="G41" s="4">
        <f t="shared" si="3"/>
        <v>0</v>
      </c>
    </row>
    <row r="42" spans="1:9" ht="26" x14ac:dyDescent="0.25">
      <c r="A42" s="22" t="s">
        <v>92</v>
      </c>
      <c r="B42" s="21" t="s">
        <v>28</v>
      </c>
      <c r="C42" s="16" t="s">
        <v>76</v>
      </c>
      <c r="D42" s="5" t="s">
        <v>29</v>
      </c>
      <c r="E42" s="10">
        <v>32.9</v>
      </c>
      <c r="F42" s="4">
        <v>0</v>
      </c>
      <c r="G42" s="4">
        <f t="shared" si="3"/>
        <v>0</v>
      </c>
      <c r="I42" s="7">
        <f>5+7.2+5.2+5+5+5.5</f>
        <v>32.9</v>
      </c>
    </row>
    <row r="43" spans="1:9" ht="26" x14ac:dyDescent="0.25">
      <c r="A43" s="22" t="s">
        <v>93</v>
      </c>
      <c r="B43" s="5" t="s">
        <v>40</v>
      </c>
      <c r="C43" s="16" t="s">
        <v>180</v>
      </c>
      <c r="D43" s="5" t="s">
        <v>23</v>
      </c>
      <c r="E43" s="10">
        <f>ROUND(0.0675*E42,2)</f>
        <v>2.2200000000000002</v>
      </c>
      <c r="F43" s="4">
        <v>0</v>
      </c>
      <c r="G43" s="4">
        <f t="shared" si="3"/>
        <v>0</v>
      </c>
    </row>
    <row r="44" spans="1:9" ht="26" x14ac:dyDescent="0.25">
      <c r="A44" s="22" t="s">
        <v>94</v>
      </c>
      <c r="B44" s="5" t="s">
        <v>24</v>
      </c>
      <c r="C44" s="16" t="s">
        <v>181</v>
      </c>
      <c r="D44" s="5" t="s">
        <v>17</v>
      </c>
      <c r="E44" s="10">
        <v>438.43</v>
      </c>
      <c r="F44" s="4">
        <v>0</v>
      </c>
      <c r="G44" s="4">
        <f t="shared" si="3"/>
        <v>0</v>
      </c>
      <c r="I44" s="19">
        <f>ROUND(5*1+1.5*1.5+((12+7.2)/2)*4.7+5.2*5.3+3*3+5*4+3*3+5*4.3+3*3+5.5*4.5+3*3,2)+ROUND(((12+6.5)/2)*6+((11+6)/2)*7.5+7*5+6*6+5*6+6*6,2)</f>
        <v>438.43</v>
      </c>
    </row>
    <row r="45" spans="1:9" ht="39" x14ac:dyDescent="0.25">
      <c r="A45" s="22" t="s">
        <v>95</v>
      </c>
      <c r="B45" s="5" t="s">
        <v>75</v>
      </c>
      <c r="C45" s="16" t="s">
        <v>77</v>
      </c>
      <c r="D45" s="5" t="s">
        <v>17</v>
      </c>
      <c r="E45" s="10">
        <f>E44</f>
        <v>438.43</v>
      </c>
      <c r="F45" s="4">
        <v>0</v>
      </c>
      <c r="G45" s="4">
        <f t="shared" si="3"/>
        <v>0</v>
      </c>
    </row>
    <row r="46" spans="1:9" ht="39" x14ac:dyDescent="0.25">
      <c r="A46" s="22" t="s">
        <v>96</v>
      </c>
      <c r="B46" s="5" t="s">
        <v>25</v>
      </c>
      <c r="C46" s="16" t="s">
        <v>78</v>
      </c>
      <c r="D46" s="5" t="s">
        <v>17</v>
      </c>
      <c r="E46" s="10">
        <f>E44</f>
        <v>438.43</v>
      </c>
      <c r="F46" s="4">
        <v>0</v>
      </c>
      <c r="G46" s="4">
        <f t="shared" si="3"/>
        <v>0</v>
      </c>
    </row>
    <row r="47" spans="1:9" ht="39" x14ac:dyDescent="0.25">
      <c r="A47" s="22" t="s">
        <v>97</v>
      </c>
      <c r="B47" s="5" t="s">
        <v>30</v>
      </c>
      <c r="C47" s="16" t="s">
        <v>31</v>
      </c>
      <c r="D47" s="5" t="s">
        <v>17</v>
      </c>
      <c r="E47" s="10">
        <v>182.18</v>
      </c>
      <c r="F47" s="4">
        <v>0</v>
      </c>
      <c r="G47" s="4">
        <f>ROUND(E47*F47,2)</f>
        <v>0</v>
      </c>
      <c r="I47" s="7">
        <f>ROUND(5*1+1.5*1.5+((12+7.2)/2)*4.7+5.2*5.3+3*3+5*4+3*3+5*4.3+3*3+5.5*4.5+3*3,2)</f>
        <v>182.18</v>
      </c>
    </row>
    <row r="48" spans="1:9" ht="26" x14ac:dyDescent="0.25">
      <c r="A48" s="22" t="s">
        <v>98</v>
      </c>
      <c r="B48" s="5"/>
      <c r="C48" s="16" t="s">
        <v>182</v>
      </c>
      <c r="D48" s="5" t="s">
        <v>17</v>
      </c>
      <c r="E48" s="10">
        <v>256.25</v>
      </c>
      <c r="F48" s="4">
        <v>0</v>
      </c>
      <c r="G48" s="4">
        <f>ROUND(E48*F48,2)</f>
        <v>0</v>
      </c>
      <c r="I48" s="7">
        <f>ROUND(((12+6.5)/2)*6+((11+6)/2)*7.5+7*5+6*6+5*6+6*6,2)</f>
        <v>256.25</v>
      </c>
    </row>
    <row r="49" spans="1:9" ht="26" x14ac:dyDescent="0.25">
      <c r="A49" s="22" t="s">
        <v>99</v>
      </c>
      <c r="B49" s="22" t="s">
        <v>63</v>
      </c>
      <c r="C49" s="16" t="s">
        <v>135</v>
      </c>
      <c r="D49" s="5" t="s">
        <v>17</v>
      </c>
      <c r="E49" s="10">
        <f t="shared" ref="E49:E51" si="4">E48</f>
        <v>256.25</v>
      </c>
      <c r="F49" s="4">
        <v>0</v>
      </c>
      <c r="G49" s="4">
        <f t="shared" ref="G49:G51" si="5">ROUND(E49*F49,2)</f>
        <v>0</v>
      </c>
    </row>
    <row r="50" spans="1:9" ht="26" x14ac:dyDescent="0.25">
      <c r="A50" s="22" t="s">
        <v>100</v>
      </c>
      <c r="B50" s="22" t="s">
        <v>61</v>
      </c>
      <c r="C50" s="16" t="s">
        <v>136</v>
      </c>
      <c r="D50" s="5" t="s">
        <v>17</v>
      </c>
      <c r="E50" s="10">
        <f>E49</f>
        <v>256.25</v>
      </c>
      <c r="F50" s="4">
        <v>0</v>
      </c>
      <c r="G50" s="4">
        <f t="shared" si="5"/>
        <v>0</v>
      </c>
    </row>
    <row r="51" spans="1:9" ht="26" x14ac:dyDescent="0.25">
      <c r="A51" s="22" t="s">
        <v>101</v>
      </c>
      <c r="B51" s="22" t="s">
        <v>63</v>
      </c>
      <c r="C51" s="16" t="s">
        <v>137</v>
      </c>
      <c r="D51" s="5" t="s">
        <v>17</v>
      </c>
      <c r="E51" s="10">
        <f t="shared" si="4"/>
        <v>256.25</v>
      </c>
      <c r="F51" s="4">
        <v>0</v>
      </c>
      <c r="G51" s="4">
        <f t="shared" si="5"/>
        <v>0</v>
      </c>
    </row>
    <row r="52" spans="1:9" ht="26" x14ac:dyDescent="0.25">
      <c r="A52" s="22" t="s">
        <v>102</v>
      </c>
      <c r="B52" s="5" t="s">
        <v>24</v>
      </c>
      <c r="C52" s="16" t="s">
        <v>183</v>
      </c>
      <c r="D52" s="5" t="s">
        <v>17</v>
      </c>
      <c r="E52" s="10">
        <v>905.2</v>
      </c>
      <c r="F52" s="4">
        <v>0</v>
      </c>
      <c r="G52" s="4">
        <f t="shared" si="3"/>
        <v>0</v>
      </c>
      <c r="I52" s="7">
        <f>365*2.48</f>
        <v>905.2</v>
      </c>
    </row>
    <row r="53" spans="1:9" ht="26" x14ac:dyDescent="0.25">
      <c r="A53" s="22" t="s">
        <v>103</v>
      </c>
      <c r="B53" s="5" t="s">
        <v>75</v>
      </c>
      <c r="C53" s="16" t="s">
        <v>184</v>
      </c>
      <c r="D53" s="5" t="s">
        <v>17</v>
      </c>
      <c r="E53" s="10">
        <v>850.45</v>
      </c>
      <c r="F53" s="4">
        <v>0</v>
      </c>
      <c r="G53" s="4">
        <f t="shared" si="3"/>
        <v>0</v>
      </c>
      <c r="I53" s="7">
        <f>365*2.33</f>
        <v>850.45</v>
      </c>
    </row>
    <row r="54" spans="1:9" ht="39" x14ac:dyDescent="0.25">
      <c r="A54" s="22" t="s">
        <v>108</v>
      </c>
      <c r="B54" s="22" t="s">
        <v>60</v>
      </c>
      <c r="C54" s="16" t="s">
        <v>185</v>
      </c>
      <c r="D54" s="5" t="s">
        <v>17</v>
      </c>
      <c r="E54" s="10">
        <v>711.75</v>
      </c>
      <c r="F54" s="4">
        <v>0</v>
      </c>
      <c r="G54" s="4">
        <f t="shared" si="3"/>
        <v>0</v>
      </c>
      <c r="I54" s="7">
        <f>365*1.95</f>
        <v>711.75</v>
      </c>
    </row>
    <row r="55" spans="1:9" ht="26" x14ac:dyDescent="0.25">
      <c r="A55" s="22" t="s">
        <v>152</v>
      </c>
      <c r="B55" s="22" t="s">
        <v>61</v>
      </c>
      <c r="C55" s="16" t="s">
        <v>62</v>
      </c>
      <c r="D55" s="5" t="s">
        <v>17</v>
      </c>
      <c r="E55" s="10">
        <f t="shared" ref="E55" si="6">E54</f>
        <v>711.75</v>
      </c>
      <c r="F55" s="4">
        <v>0</v>
      </c>
      <c r="G55" s="4">
        <f t="shared" si="3"/>
        <v>0</v>
      </c>
      <c r="I55" s="7">
        <f>365*1.86</f>
        <v>678.90000000000009</v>
      </c>
    </row>
    <row r="56" spans="1:9" ht="26" x14ac:dyDescent="0.25">
      <c r="A56" s="22" t="s">
        <v>153</v>
      </c>
      <c r="B56" s="22" t="s">
        <v>63</v>
      </c>
      <c r="C56" s="16" t="s">
        <v>186</v>
      </c>
      <c r="D56" s="5" t="s">
        <v>17</v>
      </c>
      <c r="E56" s="10">
        <v>678.9</v>
      </c>
      <c r="F56" s="4">
        <v>0</v>
      </c>
      <c r="G56" s="4">
        <f t="shared" si="3"/>
        <v>0</v>
      </c>
      <c r="I56" s="7">
        <f>365*1.81</f>
        <v>660.65</v>
      </c>
    </row>
    <row r="57" spans="1:9" ht="26" x14ac:dyDescent="0.25">
      <c r="A57" s="22" t="s">
        <v>154</v>
      </c>
      <c r="B57" s="22" t="s">
        <v>61</v>
      </c>
      <c r="C57" s="16" t="s">
        <v>136</v>
      </c>
      <c r="D57" s="5" t="s">
        <v>17</v>
      </c>
      <c r="E57" s="10">
        <f>E56</f>
        <v>678.9</v>
      </c>
      <c r="F57" s="4">
        <v>0</v>
      </c>
      <c r="G57" s="4">
        <f t="shared" si="3"/>
        <v>0</v>
      </c>
      <c r="I57" s="7">
        <f>365*1.75</f>
        <v>638.75</v>
      </c>
    </row>
    <row r="58" spans="1:9" ht="26" x14ac:dyDescent="0.25">
      <c r="A58" s="22" t="s">
        <v>155</v>
      </c>
      <c r="B58" s="24" t="s">
        <v>63</v>
      </c>
      <c r="C58" s="20" t="s">
        <v>187</v>
      </c>
      <c r="D58" s="21" t="s">
        <v>17</v>
      </c>
      <c r="E58" s="10">
        <v>2598.8000000000002</v>
      </c>
      <c r="F58" s="4">
        <v>0</v>
      </c>
      <c r="G58" s="4">
        <f t="shared" si="3"/>
        <v>0</v>
      </c>
      <c r="I58" s="7">
        <f>365*7.12</f>
        <v>2598.8000000000002</v>
      </c>
    </row>
    <row r="59" spans="1:9" ht="26" x14ac:dyDescent="0.25">
      <c r="A59" s="22" t="s">
        <v>156</v>
      </c>
      <c r="B59" s="24" t="s">
        <v>61</v>
      </c>
      <c r="C59" s="20" t="s">
        <v>142</v>
      </c>
      <c r="D59" s="21" t="s">
        <v>17</v>
      </c>
      <c r="E59" s="10">
        <f>E58</f>
        <v>2598.8000000000002</v>
      </c>
      <c r="F59" s="4">
        <v>0</v>
      </c>
      <c r="G59" s="4">
        <f t="shared" si="3"/>
        <v>0</v>
      </c>
      <c r="I59" s="7">
        <f>365*7</f>
        <v>2555</v>
      </c>
    </row>
    <row r="60" spans="1:9" ht="26" x14ac:dyDescent="0.25">
      <c r="A60" s="22" t="s">
        <v>157</v>
      </c>
      <c r="B60" s="22" t="s">
        <v>63</v>
      </c>
      <c r="C60" s="16" t="s">
        <v>188</v>
      </c>
      <c r="D60" s="5" t="s">
        <v>17</v>
      </c>
      <c r="E60" s="10">
        <v>2555</v>
      </c>
      <c r="F60" s="4">
        <v>0</v>
      </c>
      <c r="G60" s="4">
        <f t="shared" si="3"/>
        <v>0</v>
      </c>
    </row>
    <row r="61" spans="1:9" ht="13" x14ac:dyDescent="0.3">
      <c r="A61" s="28" t="s">
        <v>22</v>
      </c>
      <c r="B61" s="28"/>
      <c r="C61" s="28"/>
      <c r="D61" s="28"/>
      <c r="E61" s="28"/>
      <c r="F61" s="28"/>
      <c r="G61" s="3">
        <f>SUM(G32:G60)</f>
        <v>0</v>
      </c>
    </row>
    <row r="62" spans="1:9" s="6" customFormat="1" ht="13" x14ac:dyDescent="0.3">
      <c r="A62" s="23" t="s">
        <v>104</v>
      </c>
      <c r="B62" s="29" t="s">
        <v>160</v>
      </c>
      <c r="C62" s="29"/>
      <c r="D62" s="29"/>
      <c r="E62" s="29"/>
      <c r="F62" s="29"/>
      <c r="G62" s="29"/>
    </row>
    <row r="63" spans="1:9" ht="26" x14ac:dyDescent="0.3">
      <c r="A63" s="22" t="s">
        <v>57</v>
      </c>
      <c r="B63" s="21" t="s">
        <v>150</v>
      </c>
      <c r="C63" s="18" t="s">
        <v>149</v>
      </c>
      <c r="D63" s="5" t="s">
        <v>23</v>
      </c>
      <c r="E63" s="10">
        <v>36.5</v>
      </c>
      <c r="F63" s="4">
        <v>0</v>
      </c>
      <c r="G63" s="4">
        <f>ROUND(E63*F63,2)</f>
        <v>0</v>
      </c>
      <c r="I63" s="7">
        <f>365*1*0.05*2</f>
        <v>36.5</v>
      </c>
    </row>
    <row r="64" spans="1:9" ht="13" x14ac:dyDescent="0.3">
      <c r="A64" s="28" t="s">
        <v>22</v>
      </c>
      <c r="B64" s="28"/>
      <c r="C64" s="28"/>
      <c r="D64" s="28"/>
      <c r="E64" s="28"/>
      <c r="F64" s="28"/>
      <c r="G64" s="3">
        <f>SUM(G63:G63)</f>
        <v>0</v>
      </c>
    </row>
    <row r="65" spans="1:9" s="6" customFormat="1" ht="25.5" customHeight="1" x14ac:dyDescent="0.3">
      <c r="A65" s="23" t="s">
        <v>104</v>
      </c>
      <c r="B65" s="29" t="s">
        <v>44</v>
      </c>
      <c r="C65" s="29"/>
      <c r="D65" s="29"/>
      <c r="E65" s="29"/>
      <c r="F65" s="29"/>
      <c r="G65" s="29"/>
    </row>
    <row r="66" spans="1:9" ht="13" x14ac:dyDescent="0.3">
      <c r="A66" s="22" t="s">
        <v>57</v>
      </c>
      <c r="B66" s="21" t="s">
        <v>147</v>
      </c>
      <c r="C66" s="18" t="s">
        <v>148</v>
      </c>
      <c r="D66" s="5" t="s">
        <v>17</v>
      </c>
      <c r="E66" s="10">
        <v>87.6</v>
      </c>
      <c r="F66" s="4">
        <v>0</v>
      </c>
      <c r="G66" s="4">
        <f>ROUND(E66*F66,2)</f>
        <v>0</v>
      </c>
      <c r="I66" s="7">
        <f>365*0.24</f>
        <v>87.6</v>
      </c>
    </row>
    <row r="67" spans="1:9" ht="26" x14ac:dyDescent="0.25">
      <c r="A67" s="22" t="s">
        <v>105</v>
      </c>
      <c r="B67" s="5" t="s">
        <v>43</v>
      </c>
      <c r="C67" s="16" t="s">
        <v>42</v>
      </c>
      <c r="D67" s="5" t="s">
        <v>19</v>
      </c>
      <c r="E67" s="10">
        <v>1</v>
      </c>
      <c r="F67" s="4">
        <v>0</v>
      </c>
      <c r="G67" s="4">
        <f>ROUND(E67*F67,2)</f>
        <v>0</v>
      </c>
    </row>
    <row r="68" spans="1:9" ht="39" x14ac:dyDescent="0.25">
      <c r="A68" s="22" t="s">
        <v>67</v>
      </c>
      <c r="B68" s="5" t="s">
        <v>32</v>
      </c>
      <c r="C68" s="16" t="s">
        <v>33</v>
      </c>
      <c r="D68" s="5" t="s">
        <v>17</v>
      </c>
      <c r="E68" s="10">
        <v>730</v>
      </c>
      <c r="F68" s="4">
        <v>0</v>
      </c>
      <c r="G68" s="4">
        <f>ROUND(E68*F68,2)</f>
        <v>0</v>
      </c>
      <c r="I68" s="7">
        <f>365*2</f>
        <v>730</v>
      </c>
    </row>
    <row r="69" spans="1:9" ht="13" x14ac:dyDescent="0.3">
      <c r="A69" s="28" t="s">
        <v>22</v>
      </c>
      <c r="B69" s="28"/>
      <c r="C69" s="28"/>
      <c r="D69" s="28"/>
      <c r="E69" s="28"/>
      <c r="F69" s="28"/>
      <c r="G69" s="3">
        <f>SUM(G66:G68)</f>
        <v>0</v>
      </c>
    </row>
    <row r="70" spans="1:9" ht="13" x14ac:dyDescent="0.3">
      <c r="A70" s="28" t="s">
        <v>34</v>
      </c>
      <c r="B70" s="28"/>
      <c r="C70" s="28"/>
      <c r="D70" s="28"/>
      <c r="E70" s="28"/>
      <c r="F70" s="28"/>
      <c r="G70" s="3">
        <f>G69+G64+G61+G30+G24+G19</f>
        <v>0</v>
      </c>
    </row>
    <row r="71" spans="1:9" ht="13" x14ac:dyDescent="0.3">
      <c r="A71" s="28" t="s">
        <v>35</v>
      </c>
      <c r="B71" s="28"/>
      <c r="C71" s="28"/>
      <c r="D71" s="28"/>
      <c r="E71" s="28"/>
      <c r="F71" s="2">
        <v>23</v>
      </c>
      <c r="G71" s="3">
        <f>ROUND(G70*0.23,2)</f>
        <v>0</v>
      </c>
    </row>
    <row r="72" spans="1:9" ht="13" x14ac:dyDescent="0.3">
      <c r="A72" s="28" t="s">
        <v>36</v>
      </c>
      <c r="B72" s="28"/>
      <c r="C72" s="28"/>
      <c r="D72" s="28"/>
      <c r="E72" s="28"/>
      <c r="F72" s="28"/>
      <c r="G72" s="3">
        <f>G70+G71</f>
        <v>0</v>
      </c>
      <c r="I72" s="7" t="e">
        <f>700000/G72</f>
        <v>#DIV/0!</v>
      </c>
    </row>
  </sheetData>
  <mergeCells count="16">
    <mergeCell ref="A69:F69"/>
    <mergeCell ref="A71:E71"/>
    <mergeCell ref="A72:F72"/>
    <mergeCell ref="A70:F70"/>
    <mergeCell ref="A61:F61"/>
    <mergeCell ref="B65:G65"/>
    <mergeCell ref="B62:G62"/>
    <mergeCell ref="A64:F64"/>
    <mergeCell ref="A19:F19"/>
    <mergeCell ref="B20:G20"/>
    <mergeCell ref="A24:F24"/>
    <mergeCell ref="B31:G31"/>
    <mergeCell ref="A1:G1"/>
    <mergeCell ref="B6:G6"/>
    <mergeCell ref="B25:G25"/>
    <mergeCell ref="A30:F30"/>
  </mergeCells>
  <phoneticPr fontId="5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AEFAF-2B3B-493D-987F-56507B21F73C}">
  <dimension ref="A1:H63"/>
  <sheetViews>
    <sheetView view="pageBreakPreview" topLeftCell="A50" zoomScaleNormal="150" zoomScaleSheetLayoutView="100" workbookViewId="0">
      <selection activeCell="B58" sqref="B58:E58"/>
    </sheetView>
  </sheetViews>
  <sheetFormatPr defaultColWidth="9.1796875" defaultRowHeight="12.5" x14ac:dyDescent="0.25"/>
  <cols>
    <col min="1" max="1" width="9.1796875" style="26"/>
    <col min="2" max="2" width="9.1796875" style="27"/>
    <col min="3" max="3" width="45.1796875" style="15" customWidth="1"/>
    <col min="4" max="4" width="9.1796875" style="9"/>
    <col min="5" max="6" width="9.1796875" style="7"/>
    <col min="7" max="7" width="9.7265625" style="7" bestFit="1" customWidth="1"/>
    <col min="8" max="16384" width="9.1796875" style="7"/>
  </cols>
  <sheetData>
    <row r="1" spans="1:7" ht="25.5" customHeight="1" x14ac:dyDescent="0.25">
      <c r="A1" s="30" t="s">
        <v>161</v>
      </c>
      <c r="B1" s="31"/>
      <c r="C1" s="31"/>
      <c r="D1" s="31"/>
      <c r="E1" s="31"/>
    </row>
    <row r="2" spans="1:7" ht="13" x14ac:dyDescent="0.25">
      <c r="A2" s="22"/>
      <c r="B2" s="5"/>
      <c r="C2" s="13"/>
      <c r="D2" s="1" t="s">
        <v>4</v>
      </c>
      <c r="E2" s="11" t="s">
        <v>6</v>
      </c>
    </row>
    <row r="3" spans="1:7" ht="13" x14ac:dyDescent="0.25">
      <c r="A3" s="22" t="s">
        <v>0</v>
      </c>
      <c r="B3" s="5" t="s">
        <v>1</v>
      </c>
      <c r="C3" s="13" t="s">
        <v>3</v>
      </c>
      <c r="D3" s="1" t="s">
        <v>5</v>
      </c>
      <c r="E3" s="11" t="s">
        <v>4</v>
      </c>
    </row>
    <row r="4" spans="1:7" ht="26" x14ac:dyDescent="0.25">
      <c r="A4" s="25"/>
      <c r="B4" s="5" t="s">
        <v>2</v>
      </c>
      <c r="C4" s="14"/>
      <c r="D4" s="8"/>
      <c r="E4" s="12"/>
    </row>
    <row r="5" spans="1:7" ht="13" x14ac:dyDescent="0.25">
      <c r="A5" s="22">
        <v>1</v>
      </c>
      <c r="B5" s="5">
        <v>2</v>
      </c>
      <c r="C5" s="13">
        <v>3</v>
      </c>
      <c r="D5" s="1">
        <v>4</v>
      </c>
      <c r="E5" s="11">
        <v>5</v>
      </c>
    </row>
    <row r="6" spans="1:7" ht="13" x14ac:dyDescent="0.3">
      <c r="A6" s="23">
        <v>1</v>
      </c>
      <c r="B6" s="32" t="s">
        <v>38</v>
      </c>
      <c r="C6" s="32"/>
      <c r="D6" s="32"/>
      <c r="E6" s="32"/>
    </row>
    <row r="7" spans="1:7" ht="65" x14ac:dyDescent="0.25">
      <c r="A7" s="22" t="s">
        <v>48</v>
      </c>
      <c r="B7" s="5" t="s">
        <v>13</v>
      </c>
      <c r="C7" s="16" t="s">
        <v>109</v>
      </c>
      <c r="D7" s="5" t="s">
        <v>14</v>
      </c>
      <c r="E7" s="10">
        <v>0.4</v>
      </c>
    </row>
    <row r="8" spans="1:7" ht="39" x14ac:dyDescent="0.25">
      <c r="A8" s="22" t="s">
        <v>49</v>
      </c>
      <c r="B8" s="5" t="s">
        <v>58</v>
      </c>
      <c r="C8" s="16" t="s">
        <v>64</v>
      </c>
      <c r="D8" s="5" t="s">
        <v>59</v>
      </c>
      <c r="E8" s="10">
        <v>5</v>
      </c>
    </row>
    <row r="9" spans="1:7" ht="39" x14ac:dyDescent="0.25">
      <c r="A9" s="22" t="s">
        <v>50</v>
      </c>
      <c r="B9" s="5" t="s">
        <v>58</v>
      </c>
      <c r="C9" s="16" t="s">
        <v>110</v>
      </c>
      <c r="D9" s="5" t="s">
        <v>59</v>
      </c>
      <c r="E9" s="10">
        <v>7</v>
      </c>
    </row>
    <row r="10" spans="1:7" ht="26" x14ac:dyDescent="0.25">
      <c r="A10" s="22" t="s">
        <v>68</v>
      </c>
      <c r="B10" s="5" t="s">
        <v>15</v>
      </c>
      <c r="C10" s="16" t="s">
        <v>116</v>
      </c>
      <c r="D10" s="5" t="s">
        <v>16</v>
      </c>
      <c r="E10" s="10">
        <v>6</v>
      </c>
    </row>
    <row r="11" spans="1:7" ht="26" x14ac:dyDescent="0.25">
      <c r="A11" s="22" t="s">
        <v>51</v>
      </c>
      <c r="B11" s="5" t="s">
        <v>15</v>
      </c>
      <c r="C11" s="17" t="s">
        <v>117</v>
      </c>
      <c r="D11" s="5" t="s">
        <v>17</v>
      </c>
      <c r="E11" s="10">
        <v>24.75</v>
      </c>
      <c r="G11" s="7">
        <f>6.5*1.5+10*1.5</f>
        <v>24.75</v>
      </c>
    </row>
    <row r="12" spans="1:7" ht="52" x14ac:dyDescent="0.25">
      <c r="A12" s="22" t="s">
        <v>69</v>
      </c>
      <c r="B12" s="5" t="s">
        <v>15</v>
      </c>
      <c r="C12" s="17" t="s">
        <v>118</v>
      </c>
      <c r="D12" s="5" t="s">
        <v>17</v>
      </c>
      <c r="E12" s="10">
        <v>118.3</v>
      </c>
      <c r="G12" s="7">
        <f>(6.5+4)/2*(6.5-1.5)+(10+4.5)/2*(6.5-1.5)+(6.5+5.5)/2*7.8</f>
        <v>109.3</v>
      </c>
    </row>
    <row r="13" spans="1:7" ht="13" x14ac:dyDescent="0.25">
      <c r="A13" s="22" t="s">
        <v>70</v>
      </c>
      <c r="B13" s="5" t="s">
        <v>15</v>
      </c>
      <c r="C13" s="16" t="s">
        <v>65</v>
      </c>
      <c r="D13" s="5" t="s">
        <v>17</v>
      </c>
      <c r="E13" s="10">
        <f>E11</f>
        <v>24.75</v>
      </c>
    </row>
    <row r="14" spans="1:7" ht="26" x14ac:dyDescent="0.25">
      <c r="A14" s="22" t="s">
        <v>52</v>
      </c>
      <c r="B14" s="5" t="s">
        <v>15</v>
      </c>
      <c r="C14" s="16" t="s">
        <v>66</v>
      </c>
      <c r="D14" s="5" t="s">
        <v>17</v>
      </c>
      <c r="E14" s="10">
        <f>E11</f>
        <v>24.75</v>
      </c>
    </row>
    <row r="15" spans="1:7" ht="39" x14ac:dyDescent="0.25">
      <c r="A15" s="22" t="s">
        <v>71</v>
      </c>
      <c r="B15" s="5" t="s">
        <v>15</v>
      </c>
      <c r="C15" s="17" t="s">
        <v>189</v>
      </c>
      <c r="D15" s="5" t="s">
        <v>16</v>
      </c>
      <c r="E15" s="10">
        <v>44</v>
      </c>
      <c r="G15" s="7">
        <f>12+6+5+5+5+5+6</f>
        <v>44</v>
      </c>
    </row>
    <row r="16" spans="1:7" ht="39" x14ac:dyDescent="0.25">
      <c r="A16" s="22" t="s">
        <v>53</v>
      </c>
      <c r="B16" s="5" t="s">
        <v>15</v>
      </c>
      <c r="C16" s="17" t="s">
        <v>111</v>
      </c>
      <c r="D16" s="5" t="s">
        <v>59</v>
      </c>
      <c r="E16" s="10">
        <v>14</v>
      </c>
    </row>
    <row r="17" spans="1:8" ht="26" x14ac:dyDescent="0.25">
      <c r="A17" s="22" t="s">
        <v>72</v>
      </c>
      <c r="B17" s="5" t="s">
        <v>15</v>
      </c>
      <c r="C17" s="16" t="s">
        <v>20</v>
      </c>
      <c r="D17" s="5" t="s">
        <v>21</v>
      </c>
      <c r="E17" s="10">
        <f>H17</f>
        <v>19.940000000000001</v>
      </c>
      <c r="G17" s="7">
        <f>ROUND(E10*0.08*0.3,2)+ROUND(E11*0.08,2)+ROUND(E13*0.1,2)+ROUND(E14*0.15,2)</f>
        <v>8.3099999999999987</v>
      </c>
      <c r="H17" s="7">
        <f>ROUND(G17*2.4,2)</f>
        <v>19.940000000000001</v>
      </c>
    </row>
    <row r="18" spans="1:8" ht="52" x14ac:dyDescent="0.25">
      <c r="A18" s="22" t="s">
        <v>73</v>
      </c>
      <c r="B18" s="5" t="s">
        <v>41</v>
      </c>
      <c r="C18" s="16" t="s">
        <v>119</v>
      </c>
      <c r="D18" s="5" t="s">
        <v>17</v>
      </c>
      <c r="E18" s="10">
        <v>1916.25</v>
      </c>
      <c r="G18" s="7">
        <f>365*5.25</f>
        <v>1916.25</v>
      </c>
    </row>
    <row r="19" spans="1:8" ht="25.5" customHeight="1" x14ac:dyDescent="0.3">
      <c r="A19" s="23" t="s">
        <v>80</v>
      </c>
      <c r="B19" s="29" t="s">
        <v>37</v>
      </c>
      <c r="C19" s="29"/>
      <c r="D19" s="29"/>
      <c r="E19" s="29"/>
    </row>
    <row r="20" spans="1:8" ht="65" x14ac:dyDescent="0.25">
      <c r="A20" s="22" t="s">
        <v>81</v>
      </c>
      <c r="B20" s="5" t="s">
        <v>24</v>
      </c>
      <c r="C20" s="16" t="s">
        <v>121</v>
      </c>
      <c r="D20" s="5" t="s">
        <v>23</v>
      </c>
      <c r="E20" s="10">
        <v>416.39</v>
      </c>
      <c r="G20" s="7">
        <f>365*2.48*0.46</f>
        <v>416.39200000000005</v>
      </c>
    </row>
    <row r="21" spans="1:8" ht="91" x14ac:dyDescent="0.25">
      <c r="A21" s="22" t="s">
        <v>82</v>
      </c>
      <c r="B21" s="5" t="s">
        <v>24</v>
      </c>
      <c r="C21" s="16" t="s">
        <v>190</v>
      </c>
      <c r="D21" s="5" t="s">
        <v>23</v>
      </c>
      <c r="E21" s="10">
        <v>83.8</v>
      </c>
      <c r="G21" s="7">
        <f>0.46*(5*1+1.5*1.5+((12+7.2)/2)*4.7+5.2*5.3+3*3+5*4+3*3+5*4.3+3*3+5.5*4.5+3*3)</f>
        <v>83.802800000000005</v>
      </c>
    </row>
    <row r="22" spans="1:8" ht="78" x14ac:dyDescent="0.25">
      <c r="A22" s="22" t="s">
        <v>83</v>
      </c>
      <c r="B22" s="5" t="s">
        <v>24</v>
      </c>
      <c r="C22" s="16" t="s">
        <v>122</v>
      </c>
      <c r="D22" s="5" t="s">
        <v>23</v>
      </c>
      <c r="E22" s="10">
        <v>110.19</v>
      </c>
      <c r="G22" s="7">
        <f>0.43*(((12+6.5)/2)*6+((11+6)/2)*7.5+7*5+6*6+5*6+6*6)</f>
        <v>110.1875</v>
      </c>
    </row>
    <row r="23" spans="1:8" ht="13" x14ac:dyDescent="0.3">
      <c r="A23" s="23" t="s">
        <v>79</v>
      </c>
      <c r="B23" s="29" t="s">
        <v>112</v>
      </c>
      <c r="C23" s="29"/>
      <c r="D23" s="29"/>
      <c r="E23" s="29"/>
    </row>
    <row r="24" spans="1:8" ht="13" x14ac:dyDescent="0.25">
      <c r="A24" s="22" t="s">
        <v>54</v>
      </c>
      <c r="B24" s="5" t="s">
        <v>18</v>
      </c>
      <c r="C24" s="16" t="s">
        <v>113</v>
      </c>
      <c r="D24" s="5" t="s">
        <v>29</v>
      </c>
      <c r="E24" s="10">
        <v>365</v>
      </c>
    </row>
    <row r="25" spans="1:8" ht="13" x14ac:dyDescent="0.25">
      <c r="A25" s="22" t="s">
        <v>55</v>
      </c>
      <c r="B25" s="5" t="s">
        <v>18</v>
      </c>
      <c r="C25" s="16" t="s">
        <v>114</v>
      </c>
      <c r="D25" s="5" t="s">
        <v>59</v>
      </c>
      <c r="E25" s="10">
        <v>16</v>
      </c>
    </row>
    <row r="26" spans="1:8" ht="39" x14ac:dyDescent="0.25">
      <c r="A26" s="22" t="s">
        <v>56</v>
      </c>
      <c r="B26" s="5" t="s">
        <v>18</v>
      </c>
      <c r="C26" s="16" t="s">
        <v>146</v>
      </c>
      <c r="D26" s="5" t="s">
        <v>16</v>
      </c>
      <c r="E26" s="10">
        <v>62</v>
      </c>
      <c r="G26" s="7">
        <f>6+11+6+6+6+7+10+10</f>
        <v>62</v>
      </c>
    </row>
    <row r="27" spans="1:8" ht="13" x14ac:dyDescent="0.25">
      <c r="A27" s="22" t="s">
        <v>120</v>
      </c>
      <c r="B27" s="5" t="s">
        <v>18</v>
      </c>
      <c r="C27" s="16" t="s">
        <v>115</v>
      </c>
      <c r="D27" s="5" t="s">
        <v>59</v>
      </c>
      <c r="E27" s="10">
        <v>5</v>
      </c>
    </row>
    <row r="28" spans="1:8" s="6" customFormat="1" ht="13" x14ac:dyDescent="0.3">
      <c r="A28" s="23" t="s">
        <v>84</v>
      </c>
      <c r="B28" s="29" t="s">
        <v>39</v>
      </c>
      <c r="C28" s="29"/>
      <c r="D28" s="29"/>
      <c r="E28" s="29"/>
    </row>
    <row r="29" spans="1:8" ht="39" x14ac:dyDescent="0.25">
      <c r="A29" s="22" t="s">
        <v>45</v>
      </c>
      <c r="B29" s="5" t="s">
        <v>28</v>
      </c>
      <c r="C29" s="16" t="s">
        <v>124</v>
      </c>
      <c r="D29" s="5" t="s">
        <v>29</v>
      </c>
      <c r="E29" s="10">
        <v>10.199999999999999</v>
      </c>
      <c r="G29" s="7">
        <f>4.5+4.5+1.2</f>
        <v>10.199999999999999</v>
      </c>
    </row>
    <row r="30" spans="1:8" ht="39" x14ac:dyDescent="0.25">
      <c r="A30" s="22" t="s">
        <v>46</v>
      </c>
      <c r="B30" s="5" t="s">
        <v>40</v>
      </c>
      <c r="C30" s="16" t="s">
        <v>123</v>
      </c>
      <c r="D30" s="5" t="s">
        <v>23</v>
      </c>
      <c r="E30" s="10">
        <f>ROUND(E29*0.058,2)</f>
        <v>0.59</v>
      </c>
    </row>
    <row r="31" spans="1:8" ht="39" x14ac:dyDescent="0.25">
      <c r="A31" s="22" t="s">
        <v>47</v>
      </c>
      <c r="B31" s="5" t="s">
        <v>24</v>
      </c>
      <c r="C31" s="16" t="s">
        <v>125</v>
      </c>
      <c r="D31" s="5" t="s">
        <v>17</v>
      </c>
      <c r="E31" s="10">
        <v>5.4</v>
      </c>
    </row>
    <row r="32" spans="1:8" ht="39" x14ac:dyDescent="0.25">
      <c r="A32" s="22" t="s">
        <v>85</v>
      </c>
      <c r="B32" s="5" t="s">
        <v>75</v>
      </c>
      <c r="C32" s="16" t="s">
        <v>74</v>
      </c>
      <c r="D32" s="5" t="s">
        <v>17</v>
      </c>
      <c r="E32" s="10">
        <f>E31</f>
        <v>5.4</v>
      </c>
    </row>
    <row r="33" spans="1:7" ht="52" x14ac:dyDescent="0.25">
      <c r="A33" s="22" t="s">
        <v>86</v>
      </c>
      <c r="B33" s="5" t="s">
        <v>25</v>
      </c>
      <c r="C33" s="16" t="s">
        <v>126</v>
      </c>
      <c r="D33" s="5" t="s">
        <v>17</v>
      </c>
      <c r="E33" s="10">
        <f>E31</f>
        <v>5.4</v>
      </c>
    </row>
    <row r="34" spans="1:7" ht="39" x14ac:dyDescent="0.25">
      <c r="A34" s="22" t="s">
        <v>87</v>
      </c>
      <c r="B34" s="5" t="s">
        <v>26</v>
      </c>
      <c r="C34" s="16" t="s">
        <v>27</v>
      </c>
      <c r="D34" s="5" t="s">
        <v>17</v>
      </c>
      <c r="E34" s="10">
        <f>E33</f>
        <v>5.4</v>
      </c>
    </row>
    <row r="35" spans="1:7" ht="52" x14ac:dyDescent="0.25">
      <c r="A35" s="22" t="s">
        <v>88</v>
      </c>
      <c r="B35" s="5" t="s">
        <v>40</v>
      </c>
      <c r="C35" s="16" t="s">
        <v>191</v>
      </c>
      <c r="D35" s="5" t="s">
        <v>29</v>
      </c>
      <c r="E35" s="10">
        <v>76</v>
      </c>
      <c r="G35" s="7">
        <f>1*2+2.5*2+5*2+3*2+5.5*2+2*2+4*2+2*2+4.5*2+2*2+4.5*2+2*2</f>
        <v>76</v>
      </c>
    </row>
    <row r="36" spans="1:7" ht="39" x14ac:dyDescent="0.25">
      <c r="A36" s="22" t="s">
        <v>89</v>
      </c>
      <c r="B36" s="5" t="s">
        <v>40</v>
      </c>
      <c r="C36" s="16" t="s">
        <v>127</v>
      </c>
      <c r="D36" s="5" t="s">
        <v>23</v>
      </c>
      <c r="E36" s="10">
        <f>ROUND(0.0675*E35,2)</f>
        <v>5.13</v>
      </c>
    </row>
    <row r="37" spans="1:7" ht="52" x14ac:dyDescent="0.25">
      <c r="A37" s="22" t="s">
        <v>90</v>
      </c>
      <c r="B37" s="5" t="s">
        <v>40</v>
      </c>
      <c r="C37" s="16" t="s">
        <v>128</v>
      </c>
      <c r="D37" s="5" t="s">
        <v>29</v>
      </c>
      <c r="E37" s="10">
        <v>64.5</v>
      </c>
      <c r="G37" s="7">
        <f>8+12+11+11+11+11.5</f>
        <v>64.5</v>
      </c>
    </row>
    <row r="38" spans="1:7" ht="39" x14ac:dyDescent="0.25">
      <c r="A38" s="22" t="s">
        <v>91</v>
      </c>
      <c r="B38" s="5" t="s">
        <v>40</v>
      </c>
      <c r="C38" s="16" t="s">
        <v>129</v>
      </c>
      <c r="D38" s="5" t="s">
        <v>23</v>
      </c>
      <c r="E38" s="10">
        <f>ROUND(0.0675*E37,2)</f>
        <v>4.3499999999999996</v>
      </c>
    </row>
    <row r="39" spans="1:7" ht="39" x14ac:dyDescent="0.25">
      <c r="A39" s="22" t="s">
        <v>92</v>
      </c>
      <c r="B39" s="21" t="s">
        <v>28</v>
      </c>
      <c r="C39" s="16" t="s">
        <v>130</v>
      </c>
      <c r="D39" s="5" t="s">
        <v>29</v>
      </c>
      <c r="E39" s="10">
        <v>32.9</v>
      </c>
      <c r="G39" s="7">
        <f>5+7.2+5.2+5+5+5.5</f>
        <v>32.9</v>
      </c>
    </row>
    <row r="40" spans="1:7" ht="39" x14ac:dyDescent="0.25">
      <c r="A40" s="22" t="s">
        <v>93</v>
      </c>
      <c r="B40" s="5" t="s">
        <v>40</v>
      </c>
      <c r="C40" s="16" t="s">
        <v>131</v>
      </c>
      <c r="D40" s="5" t="s">
        <v>23</v>
      </c>
      <c r="E40" s="10">
        <f>ROUND(0.0675*E39,2)</f>
        <v>2.2200000000000002</v>
      </c>
    </row>
    <row r="41" spans="1:7" ht="78" x14ac:dyDescent="0.25">
      <c r="A41" s="22" t="s">
        <v>94</v>
      </c>
      <c r="B41" s="5" t="s">
        <v>24</v>
      </c>
      <c r="C41" s="16" t="s">
        <v>132</v>
      </c>
      <c r="D41" s="5" t="s">
        <v>17</v>
      </c>
      <c r="E41" s="10">
        <v>438.43</v>
      </c>
      <c r="G41" s="19">
        <f>ROUND(5*1+1.5*1.5+((12+7.2)/2)*4.7+5.2*5.3+3*3+5*4+3*3+5*4.3+3*3+5.5*4.5+3*3,2)+ROUND(((12+6.5)/2)*6+((11+6)/2)*7.5+7*5+6*6+5*6+6*6,2)</f>
        <v>438.43</v>
      </c>
    </row>
    <row r="42" spans="1:7" ht="39" x14ac:dyDescent="0.25">
      <c r="A42" s="22" t="s">
        <v>95</v>
      </c>
      <c r="B42" s="5" t="s">
        <v>75</v>
      </c>
      <c r="C42" s="16" t="s">
        <v>77</v>
      </c>
      <c r="D42" s="5" t="s">
        <v>17</v>
      </c>
      <c r="E42" s="10">
        <f>E41</f>
        <v>438.43</v>
      </c>
    </row>
    <row r="43" spans="1:7" ht="39" x14ac:dyDescent="0.25">
      <c r="A43" s="22" t="s">
        <v>96</v>
      </c>
      <c r="B43" s="5" t="s">
        <v>25</v>
      </c>
      <c r="C43" s="16" t="s">
        <v>78</v>
      </c>
      <c r="D43" s="5" t="s">
        <v>17</v>
      </c>
      <c r="E43" s="10">
        <f>E41</f>
        <v>438.43</v>
      </c>
    </row>
    <row r="44" spans="1:7" ht="78" x14ac:dyDescent="0.25">
      <c r="A44" s="22" t="s">
        <v>97</v>
      </c>
      <c r="B44" s="5" t="s">
        <v>30</v>
      </c>
      <c r="C44" s="16" t="s">
        <v>133</v>
      </c>
      <c r="D44" s="5" t="s">
        <v>17</v>
      </c>
      <c r="E44" s="10">
        <v>182.18</v>
      </c>
      <c r="G44" s="7">
        <f>ROUND(5*1+1.5*1.5+((12+7.2)/2)*4.7+5.2*5.3+3*3+5*4+3*3+5*4.3+3*3+5.5*4.5+3*3,2)</f>
        <v>182.18</v>
      </c>
    </row>
    <row r="45" spans="1:7" ht="52" x14ac:dyDescent="0.25">
      <c r="A45" s="22" t="s">
        <v>98</v>
      </c>
      <c r="B45" s="22" t="s">
        <v>61</v>
      </c>
      <c r="C45" s="16" t="s">
        <v>134</v>
      </c>
      <c r="D45" s="5" t="s">
        <v>17</v>
      </c>
      <c r="E45" s="10">
        <v>256.25</v>
      </c>
      <c r="G45" s="7">
        <f>ROUND(((12+6.5)/2)*6+((11+6)/2)*7.5+7*5+6*6+5*6+6*6,2)</f>
        <v>256.25</v>
      </c>
    </row>
    <row r="46" spans="1:7" ht="26" x14ac:dyDescent="0.25">
      <c r="A46" s="22" t="s">
        <v>99</v>
      </c>
      <c r="B46" s="22" t="s">
        <v>63</v>
      </c>
      <c r="C46" s="16" t="s">
        <v>135</v>
      </c>
      <c r="D46" s="5" t="s">
        <v>17</v>
      </c>
      <c r="E46" s="10">
        <f t="shared" ref="E46:E48" si="0">E45</f>
        <v>256.25</v>
      </c>
    </row>
    <row r="47" spans="1:7" ht="26" x14ac:dyDescent="0.25">
      <c r="A47" s="22" t="s">
        <v>100</v>
      </c>
      <c r="B47" s="22" t="s">
        <v>61</v>
      </c>
      <c r="C47" s="16" t="s">
        <v>136</v>
      </c>
      <c r="D47" s="5" t="s">
        <v>17</v>
      </c>
      <c r="E47" s="10">
        <f>E46</f>
        <v>256.25</v>
      </c>
    </row>
    <row r="48" spans="1:7" ht="26" x14ac:dyDescent="0.25">
      <c r="A48" s="22" t="s">
        <v>101</v>
      </c>
      <c r="B48" s="22" t="s">
        <v>63</v>
      </c>
      <c r="C48" s="16" t="s">
        <v>137</v>
      </c>
      <c r="D48" s="5" t="s">
        <v>17</v>
      </c>
      <c r="E48" s="10">
        <f t="shared" si="0"/>
        <v>256.25</v>
      </c>
    </row>
    <row r="49" spans="1:7" ht="39" x14ac:dyDescent="0.25">
      <c r="A49" s="22" t="s">
        <v>102</v>
      </c>
      <c r="B49" s="5" t="s">
        <v>24</v>
      </c>
      <c r="C49" s="16" t="s">
        <v>141</v>
      </c>
      <c r="D49" s="5" t="s">
        <v>17</v>
      </c>
      <c r="E49" s="10">
        <v>905.2</v>
      </c>
      <c r="G49" s="7">
        <f>365*2.48</f>
        <v>905.2</v>
      </c>
    </row>
    <row r="50" spans="1:7" ht="39" x14ac:dyDescent="0.25">
      <c r="A50" s="22" t="s">
        <v>103</v>
      </c>
      <c r="B50" s="5" t="s">
        <v>75</v>
      </c>
      <c r="C50" s="16" t="s">
        <v>140</v>
      </c>
      <c r="D50" s="5" t="s">
        <v>17</v>
      </c>
      <c r="E50" s="10">
        <v>850.45</v>
      </c>
      <c r="G50" s="7">
        <f>365*2.33</f>
        <v>850.45</v>
      </c>
    </row>
    <row r="51" spans="1:7" ht="52" x14ac:dyDescent="0.25">
      <c r="A51" s="22" t="s">
        <v>108</v>
      </c>
      <c r="B51" s="22" t="s">
        <v>60</v>
      </c>
      <c r="C51" s="16" t="s">
        <v>139</v>
      </c>
      <c r="D51" s="5" t="s">
        <v>17</v>
      </c>
      <c r="E51" s="10">
        <v>711.75</v>
      </c>
      <c r="G51" s="7">
        <f>365*1.95</f>
        <v>711.75</v>
      </c>
    </row>
    <row r="52" spans="1:7" ht="39" x14ac:dyDescent="0.25">
      <c r="A52" s="22" t="s">
        <v>152</v>
      </c>
      <c r="B52" s="22" t="s">
        <v>61</v>
      </c>
      <c r="C52" s="16" t="s">
        <v>138</v>
      </c>
      <c r="D52" s="5" t="s">
        <v>17</v>
      </c>
      <c r="E52" s="10">
        <f t="shared" ref="E52" si="1">E51</f>
        <v>711.75</v>
      </c>
      <c r="G52" s="7">
        <f>365*1.86</f>
        <v>678.90000000000009</v>
      </c>
    </row>
    <row r="53" spans="1:7" ht="39" x14ac:dyDescent="0.25">
      <c r="A53" s="22" t="s">
        <v>153</v>
      </c>
      <c r="B53" s="22" t="s">
        <v>63</v>
      </c>
      <c r="C53" s="16" t="s">
        <v>143</v>
      </c>
      <c r="D53" s="5" t="s">
        <v>17</v>
      </c>
      <c r="E53" s="10">
        <v>678.9</v>
      </c>
      <c r="G53" s="7">
        <f>365*1.81</f>
        <v>660.65</v>
      </c>
    </row>
    <row r="54" spans="1:7" ht="26" x14ac:dyDescent="0.25">
      <c r="A54" s="22" t="s">
        <v>154</v>
      </c>
      <c r="B54" s="22" t="s">
        <v>61</v>
      </c>
      <c r="C54" s="16" t="s">
        <v>136</v>
      </c>
      <c r="D54" s="5" t="s">
        <v>17</v>
      </c>
      <c r="E54" s="10">
        <f>E53</f>
        <v>678.9</v>
      </c>
      <c r="G54" s="7">
        <f>365*1.75</f>
        <v>638.75</v>
      </c>
    </row>
    <row r="55" spans="1:7" ht="39" x14ac:dyDescent="0.25">
      <c r="A55" s="22" t="s">
        <v>155</v>
      </c>
      <c r="B55" s="24" t="s">
        <v>63</v>
      </c>
      <c r="C55" s="20" t="s">
        <v>144</v>
      </c>
      <c r="D55" s="21" t="s">
        <v>17</v>
      </c>
      <c r="E55" s="10">
        <v>2598.8000000000002</v>
      </c>
      <c r="G55" s="7">
        <f>365*7.12</f>
        <v>2598.8000000000002</v>
      </c>
    </row>
    <row r="56" spans="1:7" ht="26" x14ac:dyDescent="0.25">
      <c r="A56" s="22" t="s">
        <v>156</v>
      </c>
      <c r="B56" s="24" t="s">
        <v>61</v>
      </c>
      <c r="C56" s="20" t="s">
        <v>142</v>
      </c>
      <c r="D56" s="21" t="s">
        <v>17</v>
      </c>
      <c r="E56" s="10">
        <f>E55</f>
        <v>2598.8000000000002</v>
      </c>
      <c r="G56" s="7">
        <f>365*7</f>
        <v>2555</v>
      </c>
    </row>
    <row r="57" spans="1:7" ht="39" x14ac:dyDescent="0.25">
      <c r="A57" s="22" t="s">
        <v>157</v>
      </c>
      <c r="B57" s="22" t="s">
        <v>63</v>
      </c>
      <c r="C57" s="16" t="s">
        <v>145</v>
      </c>
      <c r="D57" s="5" t="s">
        <v>17</v>
      </c>
      <c r="E57" s="10">
        <v>2555</v>
      </c>
    </row>
    <row r="58" spans="1:7" s="6" customFormat="1" ht="13" x14ac:dyDescent="0.3">
      <c r="A58" s="23" t="s">
        <v>104</v>
      </c>
      <c r="B58" s="29" t="s">
        <v>160</v>
      </c>
      <c r="C58" s="29"/>
      <c r="D58" s="29"/>
      <c r="E58" s="29"/>
    </row>
    <row r="59" spans="1:7" ht="39" x14ac:dyDescent="0.3">
      <c r="A59" s="22" t="s">
        <v>57</v>
      </c>
      <c r="B59" s="21" t="s">
        <v>150</v>
      </c>
      <c r="C59" s="18" t="s">
        <v>151</v>
      </c>
      <c r="D59" s="5" t="s">
        <v>23</v>
      </c>
      <c r="E59" s="10">
        <v>36.5</v>
      </c>
      <c r="G59" s="7">
        <f>365*1*0.05*2</f>
        <v>36.5</v>
      </c>
    </row>
    <row r="60" spans="1:7" s="6" customFormat="1" ht="25.5" customHeight="1" x14ac:dyDescent="0.3">
      <c r="A60" s="23" t="s">
        <v>106</v>
      </c>
      <c r="B60" s="29" t="s">
        <v>44</v>
      </c>
      <c r="C60" s="29"/>
      <c r="D60" s="29"/>
      <c r="E60" s="29"/>
    </row>
    <row r="61" spans="1:7" ht="13" x14ac:dyDescent="0.3">
      <c r="A61" s="22" t="s">
        <v>107</v>
      </c>
      <c r="B61" s="21" t="s">
        <v>147</v>
      </c>
      <c r="C61" s="18" t="s">
        <v>148</v>
      </c>
      <c r="D61" s="5" t="s">
        <v>17</v>
      </c>
      <c r="E61" s="10">
        <v>87.6</v>
      </c>
      <c r="G61" s="7">
        <f>365*0.24</f>
        <v>87.6</v>
      </c>
    </row>
    <row r="62" spans="1:7" ht="26" x14ac:dyDescent="0.25">
      <c r="A62" s="22" t="s">
        <v>158</v>
      </c>
      <c r="B62" s="5" t="s">
        <v>43</v>
      </c>
      <c r="C62" s="16" t="s">
        <v>42</v>
      </c>
      <c r="D62" s="5" t="s">
        <v>19</v>
      </c>
      <c r="E62" s="10">
        <v>1</v>
      </c>
    </row>
    <row r="63" spans="1:7" ht="39" x14ac:dyDescent="0.25">
      <c r="A63" s="22" t="s">
        <v>159</v>
      </c>
      <c r="B63" s="5" t="s">
        <v>32</v>
      </c>
      <c r="C63" s="16" t="s">
        <v>33</v>
      </c>
      <c r="D63" s="5" t="s">
        <v>17</v>
      </c>
      <c r="E63" s="10">
        <v>730</v>
      </c>
      <c r="G63" s="7">
        <f>365*2</f>
        <v>730</v>
      </c>
    </row>
  </sheetData>
  <mergeCells count="7">
    <mergeCell ref="B28:E28"/>
    <mergeCell ref="B58:E58"/>
    <mergeCell ref="B60:E60"/>
    <mergeCell ref="A1:E1"/>
    <mergeCell ref="B6:E6"/>
    <mergeCell ref="B19:E19"/>
    <mergeCell ref="B23:E2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KOSZTORYS</vt:lpstr>
      <vt:lpstr>PRZEDMIAR</vt:lpstr>
      <vt:lpstr>KOSZTORYS!Obszar_wydruku</vt:lpstr>
      <vt:lpstr>PRZEDMIAR!Obszar_wydruku</vt:lpstr>
      <vt:lpstr>KOSZTORYS!OLE_LINK1</vt:lpstr>
      <vt:lpstr>KOSZTORYS!Tytuły_wydruku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PZD7</dc:creator>
  <cp:lastModifiedBy>Jakub Pogoda</cp:lastModifiedBy>
  <cp:lastPrinted>2026-04-02T05:35:20Z</cp:lastPrinted>
  <dcterms:created xsi:type="dcterms:W3CDTF">2020-07-28T06:25:01Z</dcterms:created>
  <dcterms:modified xsi:type="dcterms:W3CDTF">2026-04-07T08:21:59Z</dcterms:modified>
</cp:coreProperties>
</file>